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edeelde drives\xxllnc   Sociaal Prognose Data 01\Almere\Projecten\BP 0-99\"/>
    </mc:Choice>
  </mc:AlternateContent>
  <xr:revisionPtr revIDLastSave="0" documentId="8_{5720A3C1-ADBF-4C21-976B-503663C17416}" xr6:coauthVersionLast="47" xr6:coauthVersionMax="47" xr10:uidLastSave="{00000000-0000-0000-0000-000000000000}"/>
  <bookViews>
    <workbookView xWindow="-120" yWindow="-120" windowWidth="29040" windowHeight="15720" xr2:uid="{3E8828F3-8563-45F1-B6EF-80869EBDDD23}"/>
  </bookViews>
  <sheets>
    <sheet name="Bevolking" sheetId="1" r:id="rId1"/>
    <sheet name="Woningen" sheetId="2" r:id="rId2"/>
  </sheets>
  <calcPr calcId="191029"/>
</workbook>
</file>

<file path=xl/calcChain.xml><?xml version="1.0" encoding="utf-8"?>
<calcChain xmlns="http://schemas.openxmlformats.org/spreadsheetml/2006/main">
  <c r="W83" i="2" l="1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C83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C79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C75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C71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C63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C51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C3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C14" i="1"/>
</calcChain>
</file>

<file path=xl/sharedStrings.xml><?xml version="1.0" encoding="utf-8"?>
<sst xmlns="http://schemas.openxmlformats.org/spreadsheetml/2006/main" count="638" uniqueCount="158">
  <si>
    <t>_2025</t>
  </si>
  <si>
    <t>_2026</t>
  </si>
  <si>
    <t>_2027</t>
  </si>
  <si>
    <t>_2028</t>
  </si>
  <si>
    <t>_2029</t>
  </si>
  <si>
    <t>_2030</t>
  </si>
  <si>
    <t>_2031</t>
  </si>
  <si>
    <t>_2032</t>
  </si>
  <si>
    <t>_2033</t>
  </si>
  <si>
    <t>_2034</t>
  </si>
  <si>
    <t>_2035</t>
  </si>
  <si>
    <t>_2036</t>
  </si>
  <si>
    <t>_2037</t>
  </si>
  <si>
    <t>_2038</t>
  </si>
  <si>
    <t>_2039</t>
  </si>
  <si>
    <t>_2040</t>
  </si>
  <si>
    <t>_2041</t>
  </si>
  <si>
    <t>_2042</t>
  </si>
  <si>
    <t>_2043</t>
  </si>
  <si>
    <t>_2044</t>
  </si>
  <si>
    <t>_2045</t>
  </si>
  <si>
    <t>W01</t>
  </si>
  <si>
    <t>Centrum Almere Haven</t>
  </si>
  <si>
    <t>W02</t>
  </si>
  <si>
    <t>De Werven</t>
  </si>
  <si>
    <t>W03</t>
  </si>
  <si>
    <t>De Hoven</t>
  </si>
  <si>
    <t>W04</t>
  </si>
  <si>
    <t>De Meenten</t>
  </si>
  <si>
    <t>W05</t>
  </si>
  <si>
    <t>De Grienden</t>
  </si>
  <si>
    <t>W06</t>
  </si>
  <si>
    <t>De Marken</t>
  </si>
  <si>
    <t>W07</t>
  </si>
  <si>
    <t>De Gouwen</t>
  </si>
  <si>
    <t>W08</t>
  </si>
  <si>
    <t>De Wierden</t>
  </si>
  <si>
    <t>W09</t>
  </si>
  <si>
    <t>De Velden</t>
  </si>
  <si>
    <t>W10</t>
  </si>
  <si>
    <t>Overgooi</t>
  </si>
  <si>
    <t>W11</t>
  </si>
  <si>
    <t>De Laren</t>
  </si>
  <si>
    <t>W16</t>
  </si>
  <si>
    <t>Overig Almere Haven</t>
  </si>
  <si>
    <t>2</t>
  </si>
  <si>
    <t>W17</t>
  </si>
  <si>
    <t>Centrum Almere Stad</t>
  </si>
  <si>
    <t>W18</t>
  </si>
  <si>
    <t>Filmwijk</t>
  </si>
  <si>
    <t>W19</t>
  </si>
  <si>
    <t>Danswijk</t>
  </si>
  <si>
    <t>W20</t>
  </si>
  <si>
    <t>Parkwijk</t>
  </si>
  <si>
    <t>W21</t>
  </si>
  <si>
    <t>Verzetswijk</t>
  </si>
  <si>
    <t>W22</t>
  </si>
  <si>
    <t>Waterwijk</t>
  </si>
  <si>
    <t>W23</t>
  </si>
  <si>
    <t>Tussen de Vaarten Noord</t>
  </si>
  <si>
    <t>W24</t>
  </si>
  <si>
    <t>Tussen de Vaarten Zuid</t>
  </si>
  <si>
    <t>W25</t>
  </si>
  <si>
    <t>Staatsliedenwijk</t>
  </si>
  <si>
    <t>W26</t>
  </si>
  <si>
    <t>Kruidenwijk</t>
  </si>
  <si>
    <t>W27</t>
  </si>
  <si>
    <t>Stedenwijk</t>
  </si>
  <si>
    <t>W28</t>
  </si>
  <si>
    <t>Muziekwijk Noord</t>
  </si>
  <si>
    <t>W29</t>
  </si>
  <si>
    <t>Muziekwijk Zuid</t>
  </si>
  <si>
    <t>W30</t>
  </si>
  <si>
    <t>Literatuurwijk</t>
  </si>
  <si>
    <t>W31</t>
  </si>
  <si>
    <t>Noorderplassen</t>
  </si>
  <si>
    <t>W32</t>
  </si>
  <si>
    <t>Hortus</t>
  </si>
  <si>
    <t>W40</t>
  </si>
  <si>
    <t>Overig Almere Stad</t>
  </si>
  <si>
    <t>3</t>
  </si>
  <si>
    <t>W41</t>
  </si>
  <si>
    <t>Centrum Almere Buiten</t>
  </si>
  <si>
    <t>W42</t>
  </si>
  <si>
    <t>Oostvaardersbuurt</t>
  </si>
  <si>
    <t>W43</t>
  </si>
  <si>
    <t>Seizoenenbuurt</t>
  </si>
  <si>
    <t>W44</t>
  </si>
  <si>
    <t>Molenbuurt</t>
  </si>
  <si>
    <t>W45</t>
  </si>
  <si>
    <t>Bouwmeesterbuurt</t>
  </si>
  <si>
    <t>W46</t>
  </si>
  <si>
    <t>Landgoederenbuurt</t>
  </si>
  <si>
    <t>W47</t>
  </si>
  <si>
    <t>Faunabuurt</t>
  </si>
  <si>
    <t>W48</t>
  </si>
  <si>
    <t>Bloemenbuurt</t>
  </si>
  <si>
    <t>W49</t>
  </si>
  <si>
    <t>Regenboogbuurt</t>
  </si>
  <si>
    <t>W50</t>
  </si>
  <si>
    <t>Indischebuurt</t>
  </si>
  <si>
    <t>W51</t>
  </si>
  <si>
    <t>Eilandenbuurt</t>
  </si>
  <si>
    <t>W52</t>
  </si>
  <si>
    <t>Stripheldenbuurt</t>
  </si>
  <si>
    <t>W53</t>
  </si>
  <si>
    <t>Sieradenbuurt</t>
  </si>
  <si>
    <t>W59</t>
  </si>
  <si>
    <t>Overig Almere Buiten</t>
  </si>
  <si>
    <t>4</t>
  </si>
  <si>
    <t>W60</t>
  </si>
  <si>
    <t>Europakwartier Oost</t>
  </si>
  <si>
    <t>W61</t>
  </si>
  <si>
    <t>Europakwartier West</t>
  </si>
  <si>
    <t>W62</t>
  </si>
  <si>
    <t>Columbuskwartier</t>
  </si>
  <si>
    <t>W63</t>
  </si>
  <si>
    <t>Homeruskwartier</t>
  </si>
  <si>
    <t>W64</t>
  </si>
  <si>
    <t>Olympiakwartier Oost</t>
  </si>
  <si>
    <t>W65</t>
  </si>
  <si>
    <t>Olympiakwartier West</t>
  </si>
  <si>
    <t>W66</t>
  </si>
  <si>
    <t>Duin</t>
  </si>
  <si>
    <t>W72</t>
  </si>
  <si>
    <t>Europakwartier Noord</t>
  </si>
  <si>
    <t>W74</t>
  </si>
  <si>
    <t>Overig Almere Poort</t>
  </si>
  <si>
    <t>5</t>
  </si>
  <si>
    <t>W75</t>
  </si>
  <si>
    <t>Vogelhorst</t>
  </si>
  <si>
    <t>W76</t>
  </si>
  <si>
    <t>Nobelhorst</t>
  </si>
  <si>
    <t>W77</t>
  </si>
  <si>
    <t>Oosterwold</t>
  </si>
  <si>
    <t>W79</t>
  </si>
  <si>
    <t>Twentsekant</t>
  </si>
  <si>
    <t>W85</t>
  </si>
  <si>
    <t>Overig Almere Hout</t>
  </si>
  <si>
    <t>6</t>
  </si>
  <si>
    <t>W96</t>
  </si>
  <si>
    <t>Overig Almere Pampus</t>
  </si>
  <si>
    <t>7</t>
  </si>
  <si>
    <t>W98</t>
  </si>
  <si>
    <t>Oosterwold_Zeewolde</t>
  </si>
  <si>
    <t>9</t>
  </si>
  <si>
    <t>W99</t>
  </si>
  <si>
    <t>Onbekend</t>
  </si>
  <si>
    <t>Totaal Haven</t>
  </si>
  <si>
    <t>Totaal Stad</t>
  </si>
  <si>
    <t>Totaal Buiten</t>
  </si>
  <si>
    <t>Totaal Poort</t>
  </si>
  <si>
    <t>Totaal Hout</t>
  </si>
  <si>
    <t>Totaal Pampus</t>
  </si>
  <si>
    <t>Totaal Oosterwold</t>
  </si>
  <si>
    <t>Totaal Overig</t>
  </si>
  <si>
    <t>Buurt</t>
  </si>
  <si>
    <t>Buurtnaam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</si>
</sst>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5A92-AF6F-4C14-B2F5-2F1EC7259F57}">
  <dimension ref="A1:W83"/>
  <sheetViews>
    <sheetView tabSelected="1" topLeftCell="A49" workbookViewId="0">
      <selection activeCell="Y73" sqref="Y73"/>
    </sheetView>
  </sheetViews>
  <sheetFormatPr defaultRowHeight="15" x14ac:dyDescent="0.25"/>
  <cols>
    <col min="1" max="1" width="5.85546875" style="1" bestFit="1" customWidth="1"/>
    <col min="2" max="2" width="23.7109375" bestFit="1" customWidth="1"/>
    <col min="3" max="23" width="7" bestFit="1" customWidth="1"/>
  </cols>
  <sheetData>
    <row r="1" spans="1:23" x14ac:dyDescent="0.25">
      <c r="A1" s="1" t="s">
        <v>156</v>
      </c>
      <c r="B1" t="s">
        <v>157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 t="s">
        <v>21</v>
      </c>
      <c r="B2" t="s">
        <v>22</v>
      </c>
      <c r="C2">
        <v>1805</v>
      </c>
      <c r="D2">
        <v>1838</v>
      </c>
      <c r="E2">
        <v>1871</v>
      </c>
      <c r="F2">
        <v>1871</v>
      </c>
      <c r="G2">
        <v>2186</v>
      </c>
      <c r="H2">
        <v>2717</v>
      </c>
      <c r="I2">
        <v>3238</v>
      </c>
      <c r="J2">
        <v>3490</v>
      </c>
      <c r="K2">
        <v>3738</v>
      </c>
      <c r="L2">
        <v>3896</v>
      </c>
      <c r="M2">
        <v>4063</v>
      </c>
      <c r="N2">
        <v>4213</v>
      </c>
      <c r="O2">
        <v>4373</v>
      </c>
      <c r="P2">
        <v>4517</v>
      </c>
      <c r="Q2">
        <v>4581</v>
      </c>
      <c r="R2">
        <v>4718</v>
      </c>
      <c r="S2">
        <v>4852</v>
      </c>
      <c r="T2">
        <v>4996</v>
      </c>
      <c r="U2">
        <v>5129</v>
      </c>
      <c r="V2">
        <v>5250</v>
      </c>
      <c r="W2">
        <v>5220</v>
      </c>
    </row>
    <row r="3" spans="1:23" x14ac:dyDescent="0.25">
      <c r="A3" s="1" t="s">
        <v>23</v>
      </c>
      <c r="B3" t="s">
        <v>24</v>
      </c>
      <c r="C3">
        <v>2893</v>
      </c>
      <c r="D3">
        <v>2890</v>
      </c>
      <c r="E3">
        <v>2899</v>
      </c>
      <c r="F3">
        <v>2879</v>
      </c>
      <c r="G3">
        <v>2826</v>
      </c>
      <c r="H3">
        <v>2827</v>
      </c>
      <c r="I3">
        <v>2886</v>
      </c>
      <c r="J3">
        <v>2973</v>
      </c>
      <c r="K3">
        <v>2981</v>
      </c>
      <c r="L3">
        <v>2964</v>
      </c>
      <c r="M3">
        <v>2959</v>
      </c>
      <c r="N3">
        <v>2942</v>
      </c>
      <c r="O3">
        <v>2939</v>
      </c>
      <c r="P3">
        <v>2919</v>
      </c>
      <c r="Q3">
        <v>2911</v>
      </c>
      <c r="R3">
        <v>2897</v>
      </c>
      <c r="S3">
        <v>2880</v>
      </c>
      <c r="T3">
        <v>2875</v>
      </c>
      <c r="U3">
        <v>2853</v>
      </c>
      <c r="V3">
        <v>2846</v>
      </c>
      <c r="W3">
        <v>2868</v>
      </c>
    </row>
    <row r="4" spans="1:23" x14ac:dyDescent="0.25">
      <c r="A4" s="1" t="s">
        <v>25</v>
      </c>
      <c r="B4" t="s">
        <v>26</v>
      </c>
      <c r="C4">
        <v>2504</v>
      </c>
      <c r="D4">
        <v>2495</v>
      </c>
      <c r="E4">
        <v>2492</v>
      </c>
      <c r="F4">
        <v>2482</v>
      </c>
      <c r="G4">
        <v>2413</v>
      </c>
      <c r="H4">
        <v>2425</v>
      </c>
      <c r="I4">
        <v>2390</v>
      </c>
      <c r="J4">
        <v>2385</v>
      </c>
      <c r="K4">
        <v>2374</v>
      </c>
      <c r="L4">
        <v>2376</v>
      </c>
      <c r="M4">
        <v>2361</v>
      </c>
      <c r="N4">
        <v>2348</v>
      </c>
      <c r="O4">
        <v>2337</v>
      </c>
      <c r="P4">
        <v>2336</v>
      </c>
      <c r="Q4">
        <v>2329</v>
      </c>
      <c r="R4">
        <v>2325</v>
      </c>
      <c r="S4">
        <v>2306</v>
      </c>
      <c r="T4">
        <v>2298</v>
      </c>
      <c r="U4">
        <v>2282</v>
      </c>
      <c r="V4">
        <v>2275</v>
      </c>
      <c r="W4">
        <v>2289</v>
      </c>
    </row>
    <row r="5" spans="1:23" x14ac:dyDescent="0.25">
      <c r="A5" s="1" t="s">
        <v>27</v>
      </c>
      <c r="B5" t="s">
        <v>28</v>
      </c>
      <c r="C5">
        <v>2218</v>
      </c>
      <c r="D5">
        <v>2221</v>
      </c>
      <c r="E5">
        <v>2235</v>
      </c>
      <c r="F5">
        <v>2228</v>
      </c>
      <c r="G5">
        <v>2178</v>
      </c>
      <c r="H5">
        <v>2191</v>
      </c>
      <c r="I5">
        <v>2170</v>
      </c>
      <c r="J5">
        <v>2150</v>
      </c>
      <c r="K5">
        <v>2145</v>
      </c>
      <c r="L5">
        <v>2142</v>
      </c>
      <c r="M5">
        <v>2131</v>
      </c>
      <c r="N5">
        <v>2121</v>
      </c>
      <c r="O5">
        <v>2115</v>
      </c>
      <c r="P5">
        <v>2105</v>
      </c>
      <c r="Q5">
        <v>2092</v>
      </c>
      <c r="R5">
        <v>2088</v>
      </c>
      <c r="S5">
        <v>2079</v>
      </c>
      <c r="T5">
        <v>2073</v>
      </c>
      <c r="U5">
        <v>2061</v>
      </c>
      <c r="V5">
        <v>2045</v>
      </c>
      <c r="W5">
        <v>2066</v>
      </c>
    </row>
    <row r="6" spans="1:23" x14ac:dyDescent="0.25">
      <c r="A6" s="1" t="s">
        <v>29</v>
      </c>
      <c r="B6" t="s">
        <v>30</v>
      </c>
      <c r="C6">
        <v>2365</v>
      </c>
      <c r="D6">
        <v>2384</v>
      </c>
      <c r="E6">
        <v>2384</v>
      </c>
      <c r="F6">
        <v>2387</v>
      </c>
      <c r="G6">
        <v>2325</v>
      </c>
      <c r="H6">
        <v>2347</v>
      </c>
      <c r="I6">
        <v>2305</v>
      </c>
      <c r="J6">
        <v>2298</v>
      </c>
      <c r="K6">
        <v>2296</v>
      </c>
      <c r="L6">
        <v>2278</v>
      </c>
      <c r="M6">
        <v>2271</v>
      </c>
      <c r="N6">
        <v>2266</v>
      </c>
      <c r="O6">
        <v>2256</v>
      </c>
      <c r="P6">
        <v>2242</v>
      </c>
      <c r="Q6">
        <v>2238</v>
      </c>
      <c r="R6">
        <v>2220</v>
      </c>
      <c r="S6">
        <v>2207</v>
      </c>
      <c r="T6">
        <v>2190</v>
      </c>
      <c r="U6">
        <v>2179</v>
      </c>
      <c r="V6">
        <v>2166</v>
      </c>
      <c r="W6">
        <v>2183</v>
      </c>
    </row>
    <row r="7" spans="1:23" x14ac:dyDescent="0.25">
      <c r="A7" s="1" t="s">
        <v>31</v>
      </c>
      <c r="B7" t="s">
        <v>32</v>
      </c>
      <c r="C7">
        <v>3042</v>
      </c>
      <c r="D7">
        <v>3074</v>
      </c>
      <c r="E7">
        <v>3084</v>
      </c>
      <c r="F7">
        <v>3092</v>
      </c>
      <c r="G7">
        <v>6127</v>
      </c>
      <c r="H7">
        <v>2638</v>
      </c>
      <c r="I7">
        <v>2621</v>
      </c>
      <c r="J7">
        <v>2980</v>
      </c>
      <c r="K7">
        <v>3309</v>
      </c>
      <c r="L7">
        <v>3302</v>
      </c>
      <c r="M7">
        <v>3297</v>
      </c>
      <c r="N7">
        <v>3295</v>
      </c>
      <c r="O7">
        <v>3288</v>
      </c>
      <c r="P7">
        <v>3277</v>
      </c>
      <c r="Q7">
        <v>3285</v>
      </c>
      <c r="R7">
        <v>3262</v>
      </c>
      <c r="S7">
        <v>3247</v>
      </c>
      <c r="T7">
        <v>3237</v>
      </c>
      <c r="U7">
        <v>3220</v>
      </c>
      <c r="V7">
        <v>3200</v>
      </c>
      <c r="W7">
        <v>3231</v>
      </c>
    </row>
    <row r="8" spans="1:23" x14ac:dyDescent="0.25">
      <c r="A8" s="1" t="s">
        <v>33</v>
      </c>
      <c r="B8" t="s">
        <v>34</v>
      </c>
      <c r="C8">
        <v>2767</v>
      </c>
      <c r="D8">
        <v>2767</v>
      </c>
      <c r="E8">
        <v>2769</v>
      </c>
      <c r="F8">
        <v>2758</v>
      </c>
      <c r="G8">
        <v>2692</v>
      </c>
      <c r="H8">
        <v>2712</v>
      </c>
      <c r="I8">
        <v>2887</v>
      </c>
      <c r="J8">
        <v>2870</v>
      </c>
      <c r="K8">
        <v>2851</v>
      </c>
      <c r="L8">
        <v>2845</v>
      </c>
      <c r="M8">
        <v>2835</v>
      </c>
      <c r="N8">
        <v>2832</v>
      </c>
      <c r="O8">
        <v>2820</v>
      </c>
      <c r="P8">
        <v>2803</v>
      </c>
      <c r="Q8">
        <v>2780</v>
      </c>
      <c r="R8">
        <v>2770</v>
      </c>
      <c r="S8">
        <v>2758</v>
      </c>
      <c r="T8">
        <v>2746</v>
      </c>
      <c r="U8">
        <v>2725</v>
      </c>
      <c r="V8">
        <v>2708</v>
      </c>
      <c r="W8">
        <v>2733</v>
      </c>
    </row>
    <row r="9" spans="1:23" x14ac:dyDescent="0.25">
      <c r="A9" s="1" t="s">
        <v>35</v>
      </c>
      <c r="B9" t="s">
        <v>36</v>
      </c>
      <c r="C9">
        <v>3709</v>
      </c>
      <c r="D9">
        <v>3723</v>
      </c>
      <c r="E9">
        <v>3715</v>
      </c>
      <c r="F9">
        <v>3711</v>
      </c>
      <c r="G9">
        <v>3627</v>
      </c>
      <c r="H9">
        <v>3644</v>
      </c>
      <c r="I9">
        <v>3581</v>
      </c>
      <c r="J9">
        <v>3560</v>
      </c>
      <c r="K9">
        <v>3560</v>
      </c>
      <c r="L9">
        <v>3537</v>
      </c>
      <c r="M9">
        <v>3523</v>
      </c>
      <c r="N9">
        <v>3509</v>
      </c>
      <c r="O9">
        <v>3492</v>
      </c>
      <c r="P9">
        <v>3474</v>
      </c>
      <c r="Q9">
        <v>3459</v>
      </c>
      <c r="R9">
        <v>3436</v>
      </c>
      <c r="S9">
        <v>3422</v>
      </c>
      <c r="T9">
        <v>3397</v>
      </c>
      <c r="U9">
        <v>3378</v>
      </c>
      <c r="V9">
        <v>3375</v>
      </c>
      <c r="W9">
        <v>3398</v>
      </c>
    </row>
    <row r="10" spans="1:23" x14ac:dyDescent="0.25">
      <c r="A10" s="1" t="s">
        <v>37</v>
      </c>
      <c r="B10" t="s">
        <v>38</v>
      </c>
      <c r="C10">
        <v>1493</v>
      </c>
      <c r="D10">
        <v>1491</v>
      </c>
      <c r="E10">
        <v>1491</v>
      </c>
      <c r="F10">
        <v>1485</v>
      </c>
      <c r="G10">
        <v>1443</v>
      </c>
      <c r="H10">
        <v>1459</v>
      </c>
      <c r="I10">
        <v>1435</v>
      </c>
      <c r="J10">
        <v>1414</v>
      </c>
      <c r="K10">
        <v>1421</v>
      </c>
      <c r="L10">
        <v>1423</v>
      </c>
      <c r="M10">
        <v>1419</v>
      </c>
      <c r="N10">
        <v>1409</v>
      </c>
      <c r="O10">
        <v>1420</v>
      </c>
      <c r="P10">
        <v>1405</v>
      </c>
      <c r="Q10">
        <v>1401</v>
      </c>
      <c r="R10">
        <v>1386</v>
      </c>
      <c r="S10">
        <v>1387</v>
      </c>
      <c r="T10">
        <v>1393</v>
      </c>
      <c r="U10">
        <v>1380</v>
      </c>
      <c r="V10">
        <v>1380</v>
      </c>
      <c r="W10">
        <v>1393</v>
      </c>
    </row>
    <row r="11" spans="1:23" x14ac:dyDescent="0.25">
      <c r="A11" s="1" t="s">
        <v>39</v>
      </c>
      <c r="B11" t="s">
        <v>40</v>
      </c>
      <c r="C11">
        <v>715</v>
      </c>
      <c r="D11">
        <v>750</v>
      </c>
      <c r="E11">
        <v>779</v>
      </c>
      <c r="F11">
        <v>801</v>
      </c>
      <c r="G11">
        <v>798</v>
      </c>
      <c r="H11">
        <v>843</v>
      </c>
      <c r="I11">
        <v>820</v>
      </c>
      <c r="J11">
        <v>809</v>
      </c>
      <c r="K11">
        <v>804</v>
      </c>
      <c r="L11">
        <v>802</v>
      </c>
      <c r="M11">
        <v>792</v>
      </c>
      <c r="N11">
        <v>790</v>
      </c>
      <c r="O11">
        <v>797</v>
      </c>
      <c r="P11">
        <v>789</v>
      </c>
      <c r="Q11">
        <v>781</v>
      </c>
      <c r="R11">
        <v>778</v>
      </c>
      <c r="S11">
        <v>764</v>
      </c>
      <c r="T11">
        <v>759</v>
      </c>
      <c r="U11">
        <v>763</v>
      </c>
      <c r="V11">
        <v>757</v>
      </c>
      <c r="W11">
        <v>765</v>
      </c>
    </row>
    <row r="12" spans="1:23" x14ac:dyDescent="0.25">
      <c r="A12" s="1" t="s">
        <v>41</v>
      </c>
      <c r="B12" t="s">
        <v>42</v>
      </c>
      <c r="C12">
        <v>1161</v>
      </c>
      <c r="D12">
        <v>1159</v>
      </c>
      <c r="E12">
        <v>1151</v>
      </c>
      <c r="F12">
        <v>1136</v>
      </c>
      <c r="G12">
        <v>1099</v>
      </c>
      <c r="H12">
        <v>1097</v>
      </c>
      <c r="I12">
        <v>1064</v>
      </c>
      <c r="J12">
        <v>1052</v>
      </c>
      <c r="K12">
        <v>1044</v>
      </c>
      <c r="L12">
        <v>1026</v>
      </c>
      <c r="M12">
        <v>1014</v>
      </c>
      <c r="N12">
        <v>1000</v>
      </c>
      <c r="O12">
        <v>995</v>
      </c>
      <c r="P12">
        <v>984</v>
      </c>
      <c r="Q12">
        <v>975</v>
      </c>
      <c r="R12">
        <v>964</v>
      </c>
      <c r="S12">
        <v>952</v>
      </c>
      <c r="T12">
        <v>949</v>
      </c>
      <c r="U12">
        <v>944</v>
      </c>
      <c r="V12">
        <v>938</v>
      </c>
      <c r="W12">
        <v>946</v>
      </c>
    </row>
    <row r="13" spans="1:23" x14ac:dyDescent="0.25">
      <c r="A13" s="1" t="s">
        <v>43</v>
      </c>
      <c r="B13" t="s">
        <v>44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</v>
      </c>
      <c r="B14" t="s">
        <v>148</v>
      </c>
      <c r="C14">
        <f>SUM(C2:C13)</f>
        <v>24672</v>
      </c>
      <c r="D14">
        <f t="shared" ref="D14:W14" si="0">SUM(D2:D13)</f>
        <v>24792</v>
      </c>
      <c r="E14">
        <f t="shared" si="0"/>
        <v>24870</v>
      </c>
      <c r="F14">
        <f t="shared" si="0"/>
        <v>24830</v>
      </c>
      <c r="G14">
        <f t="shared" si="0"/>
        <v>27714</v>
      </c>
      <c r="H14">
        <f t="shared" si="0"/>
        <v>24900</v>
      </c>
      <c r="I14">
        <f t="shared" si="0"/>
        <v>25397</v>
      </c>
      <c r="J14">
        <f t="shared" si="0"/>
        <v>25981</v>
      </c>
      <c r="K14">
        <f t="shared" si="0"/>
        <v>26523</v>
      </c>
      <c r="L14">
        <f t="shared" si="0"/>
        <v>26591</v>
      </c>
      <c r="M14">
        <f t="shared" si="0"/>
        <v>26665</v>
      </c>
      <c r="N14">
        <f t="shared" si="0"/>
        <v>26725</v>
      </c>
      <c r="O14">
        <f t="shared" si="0"/>
        <v>26832</v>
      </c>
      <c r="P14">
        <f t="shared" si="0"/>
        <v>26851</v>
      </c>
      <c r="Q14">
        <f t="shared" si="0"/>
        <v>26832</v>
      </c>
      <c r="R14">
        <f t="shared" si="0"/>
        <v>26844</v>
      </c>
      <c r="S14">
        <f t="shared" si="0"/>
        <v>26854</v>
      </c>
      <c r="T14">
        <f t="shared" si="0"/>
        <v>26913</v>
      </c>
      <c r="U14">
        <f t="shared" si="0"/>
        <v>26914</v>
      </c>
      <c r="V14">
        <f t="shared" si="0"/>
        <v>26940</v>
      </c>
      <c r="W14">
        <f t="shared" si="0"/>
        <v>27092</v>
      </c>
    </row>
    <row r="16" spans="1:23" x14ac:dyDescent="0.25">
      <c r="A16" s="1" t="s">
        <v>156</v>
      </c>
      <c r="B16" t="s">
        <v>157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t="s">
        <v>11</v>
      </c>
      <c r="O16" t="s">
        <v>12</v>
      </c>
      <c r="P16" t="s">
        <v>13</v>
      </c>
      <c r="Q16" t="s">
        <v>14</v>
      </c>
      <c r="R16" t="s">
        <v>15</v>
      </c>
      <c r="S16" t="s">
        <v>16</v>
      </c>
      <c r="T16" t="s">
        <v>17</v>
      </c>
      <c r="U16" t="s">
        <v>18</v>
      </c>
      <c r="V16" t="s">
        <v>19</v>
      </c>
      <c r="W16" t="s">
        <v>20</v>
      </c>
    </row>
    <row r="17" spans="1:23" x14ac:dyDescent="0.25">
      <c r="A17" s="1" t="s">
        <v>46</v>
      </c>
      <c r="B17" t="s">
        <v>47</v>
      </c>
      <c r="C17">
        <v>6298</v>
      </c>
      <c r="D17">
        <v>6328</v>
      </c>
      <c r="E17">
        <v>6356</v>
      </c>
      <c r="F17">
        <v>6932</v>
      </c>
      <c r="G17">
        <v>8278</v>
      </c>
      <c r="H17">
        <v>10372</v>
      </c>
      <c r="I17">
        <v>12356</v>
      </c>
      <c r="J17">
        <v>14103</v>
      </c>
      <c r="K17">
        <v>15386</v>
      </c>
      <c r="L17">
        <v>16388</v>
      </c>
      <c r="M17">
        <v>17391</v>
      </c>
      <c r="N17">
        <v>18375</v>
      </c>
      <c r="O17">
        <v>19340</v>
      </c>
      <c r="P17">
        <v>20282</v>
      </c>
      <c r="Q17">
        <v>21195</v>
      </c>
      <c r="R17">
        <v>22098</v>
      </c>
      <c r="S17">
        <v>23064</v>
      </c>
      <c r="T17">
        <v>24014</v>
      </c>
      <c r="U17">
        <v>24946</v>
      </c>
      <c r="V17">
        <v>25868</v>
      </c>
      <c r="W17">
        <v>25807</v>
      </c>
    </row>
    <row r="18" spans="1:23" x14ac:dyDescent="0.25">
      <c r="A18" s="1" t="s">
        <v>48</v>
      </c>
      <c r="B18" t="s">
        <v>49</v>
      </c>
      <c r="C18">
        <v>10354</v>
      </c>
      <c r="D18">
        <v>10312</v>
      </c>
      <c r="E18">
        <v>10294</v>
      </c>
      <c r="F18">
        <v>10351</v>
      </c>
      <c r="G18">
        <v>10087</v>
      </c>
      <c r="H18">
        <v>10131</v>
      </c>
      <c r="I18">
        <v>10075</v>
      </c>
      <c r="J18">
        <v>10022</v>
      </c>
      <c r="K18">
        <v>9990</v>
      </c>
      <c r="L18">
        <v>9971</v>
      </c>
      <c r="M18">
        <v>9935</v>
      </c>
      <c r="N18">
        <v>9908</v>
      </c>
      <c r="O18">
        <v>9870</v>
      </c>
      <c r="P18">
        <v>9832</v>
      </c>
      <c r="Q18">
        <v>9787</v>
      </c>
      <c r="R18">
        <v>9739</v>
      </c>
      <c r="S18">
        <v>9685</v>
      </c>
      <c r="T18">
        <v>9629</v>
      </c>
      <c r="U18">
        <v>9574</v>
      </c>
      <c r="V18">
        <v>9517</v>
      </c>
      <c r="W18">
        <v>9614</v>
      </c>
    </row>
    <row r="19" spans="1:23" x14ac:dyDescent="0.25">
      <c r="A19" s="1" t="s">
        <v>50</v>
      </c>
      <c r="B19" t="s">
        <v>51</v>
      </c>
      <c r="C19">
        <v>5570</v>
      </c>
      <c r="D19">
        <v>5549</v>
      </c>
      <c r="E19">
        <v>5519</v>
      </c>
      <c r="F19">
        <v>5460</v>
      </c>
      <c r="G19">
        <v>5323</v>
      </c>
      <c r="H19">
        <v>5328</v>
      </c>
      <c r="I19">
        <v>5222</v>
      </c>
      <c r="J19">
        <v>5188</v>
      </c>
      <c r="K19">
        <v>5165</v>
      </c>
      <c r="L19">
        <v>5157</v>
      </c>
      <c r="M19">
        <v>5140</v>
      </c>
      <c r="N19">
        <v>5123</v>
      </c>
      <c r="O19">
        <v>5095</v>
      </c>
      <c r="P19">
        <v>5074</v>
      </c>
      <c r="Q19">
        <v>5046</v>
      </c>
      <c r="R19">
        <v>5024</v>
      </c>
      <c r="S19">
        <v>4987</v>
      </c>
      <c r="T19">
        <v>4958</v>
      </c>
      <c r="U19">
        <v>4936</v>
      </c>
      <c r="V19">
        <v>4906</v>
      </c>
      <c r="W19">
        <v>4953</v>
      </c>
    </row>
    <row r="20" spans="1:23" x14ac:dyDescent="0.25">
      <c r="A20" s="1" t="s">
        <v>52</v>
      </c>
      <c r="B20" t="s">
        <v>53</v>
      </c>
      <c r="C20">
        <v>5401</v>
      </c>
      <c r="D20">
        <v>5401</v>
      </c>
      <c r="E20">
        <v>5377</v>
      </c>
      <c r="F20">
        <v>5349</v>
      </c>
      <c r="G20">
        <v>5400</v>
      </c>
      <c r="H20">
        <v>5413</v>
      </c>
      <c r="I20">
        <v>5323</v>
      </c>
      <c r="J20">
        <v>5307</v>
      </c>
      <c r="K20">
        <v>5296</v>
      </c>
      <c r="L20">
        <v>5279</v>
      </c>
      <c r="M20">
        <v>5272</v>
      </c>
      <c r="N20">
        <v>5242</v>
      </c>
      <c r="O20">
        <v>5230</v>
      </c>
      <c r="P20">
        <v>5217</v>
      </c>
      <c r="Q20">
        <v>5187</v>
      </c>
      <c r="R20">
        <v>5164</v>
      </c>
      <c r="S20">
        <v>5147</v>
      </c>
      <c r="T20">
        <v>5126</v>
      </c>
      <c r="U20">
        <v>5095</v>
      </c>
      <c r="V20">
        <v>5071</v>
      </c>
      <c r="W20">
        <v>5122</v>
      </c>
    </row>
    <row r="21" spans="1:23" x14ac:dyDescent="0.25">
      <c r="A21" s="1" t="s">
        <v>54</v>
      </c>
      <c r="B21" t="s">
        <v>55</v>
      </c>
      <c r="C21">
        <v>3400</v>
      </c>
      <c r="D21">
        <v>3378</v>
      </c>
      <c r="E21">
        <v>3385</v>
      </c>
      <c r="F21">
        <v>3347</v>
      </c>
      <c r="G21">
        <v>3257</v>
      </c>
      <c r="H21">
        <v>3285</v>
      </c>
      <c r="I21">
        <v>3218</v>
      </c>
      <c r="J21">
        <v>3200</v>
      </c>
      <c r="K21">
        <v>3179</v>
      </c>
      <c r="L21">
        <v>3175</v>
      </c>
      <c r="M21">
        <v>3181</v>
      </c>
      <c r="N21">
        <v>3170</v>
      </c>
      <c r="O21">
        <v>3152</v>
      </c>
      <c r="P21">
        <v>3151</v>
      </c>
      <c r="Q21">
        <v>3128</v>
      </c>
      <c r="R21">
        <v>3124</v>
      </c>
      <c r="S21">
        <v>3099</v>
      </c>
      <c r="T21">
        <v>3086</v>
      </c>
      <c r="U21">
        <v>3069</v>
      </c>
      <c r="V21">
        <v>3055</v>
      </c>
      <c r="W21">
        <v>3093</v>
      </c>
    </row>
    <row r="22" spans="1:23" x14ac:dyDescent="0.25">
      <c r="A22" s="1" t="s">
        <v>56</v>
      </c>
      <c r="B22" t="s">
        <v>57</v>
      </c>
      <c r="C22">
        <v>7579</v>
      </c>
      <c r="D22">
        <v>7588</v>
      </c>
      <c r="E22">
        <v>7588</v>
      </c>
      <c r="F22">
        <v>7550</v>
      </c>
      <c r="G22">
        <v>7379</v>
      </c>
      <c r="H22">
        <v>7415</v>
      </c>
      <c r="I22">
        <v>7296</v>
      </c>
      <c r="J22">
        <v>7266</v>
      </c>
      <c r="K22">
        <v>7245</v>
      </c>
      <c r="L22">
        <v>7225</v>
      </c>
      <c r="M22">
        <v>7203</v>
      </c>
      <c r="N22">
        <v>7176</v>
      </c>
      <c r="O22">
        <v>7151</v>
      </c>
      <c r="P22">
        <v>7126</v>
      </c>
      <c r="Q22">
        <v>7098</v>
      </c>
      <c r="R22">
        <v>7074</v>
      </c>
      <c r="S22">
        <v>7037</v>
      </c>
      <c r="T22">
        <v>7001</v>
      </c>
      <c r="U22">
        <v>6965</v>
      </c>
      <c r="V22">
        <v>6935</v>
      </c>
      <c r="W22">
        <v>7005</v>
      </c>
    </row>
    <row r="23" spans="1:23" x14ac:dyDescent="0.25">
      <c r="A23" s="1" t="s">
        <v>58</v>
      </c>
      <c r="B23" t="s">
        <v>59</v>
      </c>
      <c r="C23">
        <v>5964</v>
      </c>
      <c r="D23">
        <v>5943</v>
      </c>
      <c r="E23">
        <v>5902</v>
      </c>
      <c r="F23">
        <v>5845</v>
      </c>
      <c r="G23">
        <v>5683</v>
      </c>
      <c r="H23">
        <v>5680</v>
      </c>
      <c r="I23">
        <v>5577</v>
      </c>
      <c r="J23">
        <v>5522</v>
      </c>
      <c r="K23">
        <v>5500</v>
      </c>
      <c r="L23">
        <v>5485</v>
      </c>
      <c r="M23">
        <v>5459</v>
      </c>
      <c r="N23">
        <v>5435</v>
      </c>
      <c r="O23">
        <v>5407</v>
      </c>
      <c r="P23">
        <v>5389</v>
      </c>
      <c r="Q23">
        <v>5361</v>
      </c>
      <c r="R23">
        <v>5320</v>
      </c>
      <c r="S23">
        <v>5300</v>
      </c>
      <c r="T23">
        <v>5277</v>
      </c>
      <c r="U23">
        <v>5226</v>
      </c>
      <c r="V23">
        <v>5201</v>
      </c>
      <c r="W23">
        <v>5256</v>
      </c>
    </row>
    <row r="24" spans="1:23" x14ac:dyDescent="0.25">
      <c r="A24" s="1" t="s">
        <v>60</v>
      </c>
      <c r="B24" t="s">
        <v>61</v>
      </c>
      <c r="C24">
        <v>9981</v>
      </c>
      <c r="D24">
        <v>9964</v>
      </c>
      <c r="E24">
        <v>9949</v>
      </c>
      <c r="F24">
        <v>9854</v>
      </c>
      <c r="G24">
        <v>9570</v>
      </c>
      <c r="H24">
        <v>9588</v>
      </c>
      <c r="I24">
        <v>9421</v>
      </c>
      <c r="J24">
        <v>9357</v>
      </c>
      <c r="K24">
        <v>9335</v>
      </c>
      <c r="L24">
        <v>9290</v>
      </c>
      <c r="M24">
        <v>9253</v>
      </c>
      <c r="N24">
        <v>9226</v>
      </c>
      <c r="O24">
        <v>9202</v>
      </c>
      <c r="P24">
        <v>9171</v>
      </c>
      <c r="Q24">
        <v>9142</v>
      </c>
      <c r="R24">
        <v>9114</v>
      </c>
      <c r="S24">
        <v>9074</v>
      </c>
      <c r="T24">
        <v>9029</v>
      </c>
      <c r="U24">
        <v>8992</v>
      </c>
      <c r="V24">
        <v>8952</v>
      </c>
      <c r="W24">
        <v>9044</v>
      </c>
    </row>
    <row r="25" spans="1:23" x14ac:dyDescent="0.25">
      <c r="A25" s="1" t="s">
        <v>62</v>
      </c>
      <c r="B25" t="s">
        <v>63</v>
      </c>
      <c r="C25">
        <v>2431</v>
      </c>
      <c r="D25">
        <v>2409</v>
      </c>
      <c r="E25">
        <v>2405</v>
      </c>
      <c r="F25">
        <v>2378</v>
      </c>
      <c r="G25">
        <v>2315</v>
      </c>
      <c r="H25">
        <v>2314</v>
      </c>
      <c r="I25">
        <v>2263</v>
      </c>
      <c r="J25">
        <v>2244</v>
      </c>
      <c r="K25">
        <v>2233</v>
      </c>
      <c r="L25">
        <v>2225</v>
      </c>
      <c r="M25">
        <v>2217</v>
      </c>
      <c r="N25">
        <v>2204</v>
      </c>
      <c r="O25">
        <v>2187</v>
      </c>
      <c r="P25">
        <v>2177</v>
      </c>
      <c r="Q25">
        <v>2169</v>
      </c>
      <c r="R25">
        <v>2163</v>
      </c>
      <c r="S25">
        <v>2146</v>
      </c>
      <c r="T25">
        <v>2130</v>
      </c>
      <c r="U25">
        <v>2131</v>
      </c>
      <c r="V25">
        <v>2111</v>
      </c>
      <c r="W25">
        <v>2138</v>
      </c>
    </row>
    <row r="26" spans="1:23" x14ac:dyDescent="0.25">
      <c r="A26" s="1" t="s">
        <v>64</v>
      </c>
      <c r="B26" t="s">
        <v>65</v>
      </c>
      <c r="C26">
        <v>7983</v>
      </c>
      <c r="D26">
        <v>7986</v>
      </c>
      <c r="E26">
        <v>7973</v>
      </c>
      <c r="F26">
        <v>7945</v>
      </c>
      <c r="G26">
        <v>7760</v>
      </c>
      <c r="H26">
        <v>7793</v>
      </c>
      <c r="I26">
        <v>7670</v>
      </c>
      <c r="J26">
        <v>7625</v>
      </c>
      <c r="K26">
        <v>7595</v>
      </c>
      <c r="L26">
        <v>7568</v>
      </c>
      <c r="M26">
        <v>7536</v>
      </c>
      <c r="N26">
        <v>7511</v>
      </c>
      <c r="O26">
        <v>7479</v>
      </c>
      <c r="P26">
        <v>7443</v>
      </c>
      <c r="Q26">
        <v>7398</v>
      </c>
      <c r="R26">
        <v>7369</v>
      </c>
      <c r="S26">
        <v>7328</v>
      </c>
      <c r="T26">
        <v>7280</v>
      </c>
      <c r="U26">
        <v>7244</v>
      </c>
      <c r="V26">
        <v>7191</v>
      </c>
      <c r="W26">
        <v>7266</v>
      </c>
    </row>
    <row r="27" spans="1:23" x14ac:dyDescent="0.25">
      <c r="A27" s="1" t="s">
        <v>66</v>
      </c>
      <c r="B27" t="s">
        <v>67</v>
      </c>
      <c r="C27">
        <v>10335</v>
      </c>
      <c r="D27">
        <v>10344</v>
      </c>
      <c r="E27">
        <v>10315</v>
      </c>
      <c r="F27">
        <v>10766</v>
      </c>
      <c r="G27">
        <v>10488</v>
      </c>
      <c r="H27">
        <v>10530</v>
      </c>
      <c r="I27">
        <v>10361</v>
      </c>
      <c r="J27">
        <v>10303</v>
      </c>
      <c r="K27">
        <v>10265</v>
      </c>
      <c r="L27">
        <v>10240</v>
      </c>
      <c r="M27">
        <v>10214</v>
      </c>
      <c r="N27">
        <v>10181</v>
      </c>
      <c r="O27">
        <v>10136</v>
      </c>
      <c r="P27">
        <v>10106</v>
      </c>
      <c r="Q27">
        <v>10053</v>
      </c>
      <c r="R27">
        <v>10017</v>
      </c>
      <c r="S27">
        <v>9961</v>
      </c>
      <c r="T27">
        <v>9917</v>
      </c>
      <c r="U27">
        <v>9860</v>
      </c>
      <c r="V27">
        <v>9812</v>
      </c>
      <c r="W27">
        <v>9907</v>
      </c>
    </row>
    <row r="28" spans="1:23" x14ac:dyDescent="0.25">
      <c r="A28" s="1" t="s">
        <v>68</v>
      </c>
      <c r="B28" t="s">
        <v>69</v>
      </c>
      <c r="C28">
        <v>11175</v>
      </c>
      <c r="D28">
        <v>11187</v>
      </c>
      <c r="E28">
        <v>11203</v>
      </c>
      <c r="F28">
        <v>11149</v>
      </c>
      <c r="G28">
        <v>11023</v>
      </c>
      <c r="H28">
        <v>11303</v>
      </c>
      <c r="I28">
        <v>11362</v>
      </c>
      <c r="J28">
        <v>11418</v>
      </c>
      <c r="K28">
        <v>11490</v>
      </c>
      <c r="L28">
        <v>11565</v>
      </c>
      <c r="M28">
        <v>11641</v>
      </c>
      <c r="N28">
        <v>11707</v>
      </c>
      <c r="O28">
        <v>11775</v>
      </c>
      <c r="P28">
        <v>11830</v>
      </c>
      <c r="Q28">
        <v>11892</v>
      </c>
      <c r="R28">
        <v>12004</v>
      </c>
      <c r="S28">
        <v>12100</v>
      </c>
      <c r="T28">
        <v>12196</v>
      </c>
      <c r="U28">
        <v>12288</v>
      </c>
      <c r="V28">
        <v>12372</v>
      </c>
      <c r="W28">
        <v>12484</v>
      </c>
    </row>
    <row r="29" spans="1:23" x14ac:dyDescent="0.25">
      <c r="A29" s="1" t="s">
        <v>70</v>
      </c>
      <c r="B29" t="s">
        <v>71</v>
      </c>
      <c r="C29">
        <v>6214</v>
      </c>
      <c r="D29">
        <v>6214</v>
      </c>
      <c r="E29">
        <v>6218</v>
      </c>
      <c r="F29">
        <v>6178</v>
      </c>
      <c r="G29">
        <v>6034</v>
      </c>
      <c r="H29">
        <v>6071</v>
      </c>
      <c r="I29">
        <v>5983</v>
      </c>
      <c r="J29">
        <v>5948</v>
      </c>
      <c r="K29">
        <v>5928</v>
      </c>
      <c r="L29">
        <v>5906</v>
      </c>
      <c r="M29">
        <v>5881</v>
      </c>
      <c r="N29">
        <v>5851</v>
      </c>
      <c r="O29">
        <v>5840</v>
      </c>
      <c r="P29">
        <v>5802</v>
      </c>
      <c r="Q29">
        <v>5774</v>
      </c>
      <c r="R29">
        <v>5746</v>
      </c>
      <c r="S29">
        <v>5712</v>
      </c>
      <c r="T29">
        <v>5671</v>
      </c>
      <c r="U29">
        <v>5644</v>
      </c>
      <c r="V29">
        <v>5604</v>
      </c>
      <c r="W29">
        <v>5658</v>
      </c>
    </row>
    <row r="30" spans="1:23" x14ac:dyDescent="0.25">
      <c r="A30" s="1" t="s">
        <v>72</v>
      </c>
      <c r="B30" t="s">
        <v>73</v>
      </c>
      <c r="C30">
        <v>9803</v>
      </c>
      <c r="D30">
        <v>9755</v>
      </c>
      <c r="E30">
        <v>9718</v>
      </c>
      <c r="F30">
        <v>9627</v>
      </c>
      <c r="G30">
        <v>9386</v>
      </c>
      <c r="H30">
        <v>9396</v>
      </c>
      <c r="I30">
        <v>9218</v>
      </c>
      <c r="J30">
        <v>9174</v>
      </c>
      <c r="K30">
        <v>9150</v>
      </c>
      <c r="L30">
        <v>9127</v>
      </c>
      <c r="M30">
        <v>9102</v>
      </c>
      <c r="N30">
        <v>9068</v>
      </c>
      <c r="O30">
        <v>9046</v>
      </c>
      <c r="P30">
        <v>9011</v>
      </c>
      <c r="Q30">
        <v>8975</v>
      </c>
      <c r="R30">
        <v>8934</v>
      </c>
      <c r="S30">
        <v>8907</v>
      </c>
      <c r="T30">
        <v>8872</v>
      </c>
      <c r="U30">
        <v>8820</v>
      </c>
      <c r="V30">
        <v>8774</v>
      </c>
      <c r="W30">
        <v>8870</v>
      </c>
    </row>
    <row r="31" spans="1:23" x14ac:dyDescent="0.25">
      <c r="A31" s="1" t="s">
        <v>74</v>
      </c>
      <c r="B31" t="s">
        <v>75</v>
      </c>
      <c r="C31">
        <v>8029</v>
      </c>
      <c r="D31">
        <v>8080</v>
      </c>
      <c r="E31">
        <v>8115</v>
      </c>
      <c r="F31">
        <v>8258</v>
      </c>
      <c r="G31">
        <v>8121</v>
      </c>
      <c r="H31">
        <v>8117</v>
      </c>
      <c r="I31">
        <v>7956</v>
      </c>
      <c r="J31">
        <v>7945</v>
      </c>
      <c r="K31">
        <v>7883</v>
      </c>
      <c r="L31">
        <v>7826</v>
      </c>
      <c r="M31">
        <v>7771</v>
      </c>
      <c r="N31">
        <v>7733</v>
      </c>
      <c r="O31">
        <v>7675</v>
      </c>
      <c r="P31">
        <v>7627</v>
      </c>
      <c r="Q31">
        <v>7580</v>
      </c>
      <c r="R31">
        <v>7527</v>
      </c>
      <c r="S31">
        <v>7478</v>
      </c>
      <c r="T31">
        <v>7424</v>
      </c>
      <c r="U31">
        <v>7377</v>
      </c>
      <c r="V31">
        <v>7333</v>
      </c>
      <c r="W31">
        <v>7396</v>
      </c>
    </row>
    <row r="32" spans="1:23" x14ac:dyDescent="0.25">
      <c r="A32" s="1" t="s">
        <v>76</v>
      </c>
      <c r="B32" t="s">
        <v>77</v>
      </c>
      <c r="C32">
        <v>245</v>
      </c>
      <c r="D32">
        <v>264</v>
      </c>
      <c r="E32">
        <v>264</v>
      </c>
      <c r="F32">
        <v>333</v>
      </c>
      <c r="G32">
        <v>481</v>
      </c>
      <c r="H32">
        <v>498</v>
      </c>
      <c r="I32">
        <v>499</v>
      </c>
      <c r="J32">
        <v>506</v>
      </c>
      <c r="K32">
        <v>519</v>
      </c>
      <c r="L32">
        <v>525</v>
      </c>
      <c r="M32">
        <v>514</v>
      </c>
      <c r="N32">
        <v>727</v>
      </c>
      <c r="O32">
        <v>930</v>
      </c>
      <c r="P32">
        <v>1157</v>
      </c>
      <c r="Q32">
        <v>1582</v>
      </c>
      <c r="R32">
        <v>2020</v>
      </c>
      <c r="S32">
        <v>2458</v>
      </c>
      <c r="T32">
        <v>2887</v>
      </c>
      <c r="U32">
        <v>2885</v>
      </c>
      <c r="V32">
        <v>2875</v>
      </c>
      <c r="W32">
        <v>2906</v>
      </c>
    </row>
    <row r="33" spans="1:23" x14ac:dyDescent="0.25">
      <c r="A33" s="1" t="s">
        <v>78</v>
      </c>
      <c r="B33" t="s">
        <v>79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 x14ac:dyDescent="0.25">
      <c r="A34" s="1" t="s">
        <v>45</v>
      </c>
      <c r="B34" t="s">
        <v>149</v>
      </c>
      <c r="C34">
        <f>SUM(C17:C33)</f>
        <v>110762</v>
      </c>
      <c r="D34">
        <f t="shared" ref="D34:W34" si="1">SUM(D17:D33)</f>
        <v>110702</v>
      </c>
      <c r="E34">
        <f t="shared" si="1"/>
        <v>110581</v>
      </c>
      <c r="F34">
        <f t="shared" si="1"/>
        <v>111322</v>
      </c>
      <c r="G34">
        <f t="shared" si="1"/>
        <v>110585</v>
      </c>
      <c r="H34">
        <f t="shared" si="1"/>
        <v>113234</v>
      </c>
      <c r="I34">
        <f t="shared" si="1"/>
        <v>113800</v>
      </c>
      <c r="J34">
        <f t="shared" si="1"/>
        <v>115128</v>
      </c>
      <c r="K34">
        <f t="shared" si="1"/>
        <v>116159</v>
      </c>
      <c r="L34">
        <f t="shared" si="1"/>
        <v>116952</v>
      </c>
      <c r="M34">
        <f t="shared" si="1"/>
        <v>117710</v>
      </c>
      <c r="N34">
        <f t="shared" si="1"/>
        <v>118637</v>
      </c>
      <c r="O34">
        <f t="shared" si="1"/>
        <v>119515</v>
      </c>
      <c r="P34">
        <f t="shared" si="1"/>
        <v>120395</v>
      </c>
      <c r="Q34">
        <f t="shared" si="1"/>
        <v>121367</v>
      </c>
      <c r="R34">
        <f t="shared" si="1"/>
        <v>122437</v>
      </c>
      <c r="S34">
        <f t="shared" si="1"/>
        <v>123483</v>
      </c>
      <c r="T34">
        <f t="shared" si="1"/>
        <v>124497</v>
      </c>
      <c r="U34">
        <f t="shared" si="1"/>
        <v>125052</v>
      </c>
      <c r="V34">
        <f t="shared" si="1"/>
        <v>125577</v>
      </c>
      <c r="W34">
        <f t="shared" si="1"/>
        <v>126519</v>
      </c>
    </row>
    <row r="36" spans="1:23" x14ac:dyDescent="0.25">
      <c r="A36" s="1" t="s">
        <v>156</v>
      </c>
      <c r="B36" t="s">
        <v>157</v>
      </c>
      <c r="C36" t="s">
        <v>0</v>
      </c>
      <c r="D36" t="s">
        <v>1</v>
      </c>
      <c r="E36" t="s">
        <v>2</v>
      </c>
      <c r="F36" t="s">
        <v>3</v>
      </c>
      <c r="G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t="s">
        <v>11</v>
      </c>
      <c r="O36" t="s">
        <v>12</v>
      </c>
      <c r="P36" t="s">
        <v>13</v>
      </c>
      <c r="Q36" t="s">
        <v>14</v>
      </c>
      <c r="R36" t="s">
        <v>15</v>
      </c>
      <c r="S36" t="s">
        <v>16</v>
      </c>
      <c r="T36" t="s">
        <v>17</v>
      </c>
      <c r="U36" t="s">
        <v>18</v>
      </c>
      <c r="V36" t="s">
        <v>19</v>
      </c>
      <c r="W36" t="s">
        <v>20</v>
      </c>
    </row>
    <row r="37" spans="1:23" x14ac:dyDescent="0.25">
      <c r="A37" s="1" t="s">
        <v>81</v>
      </c>
      <c r="B37" t="s">
        <v>82</v>
      </c>
      <c r="C37">
        <v>2402</v>
      </c>
      <c r="D37">
        <v>2538</v>
      </c>
      <c r="E37">
        <v>2679</v>
      </c>
      <c r="F37">
        <v>2859</v>
      </c>
      <c r="G37">
        <v>3253</v>
      </c>
      <c r="H37">
        <v>3634</v>
      </c>
      <c r="I37">
        <v>3922</v>
      </c>
      <c r="J37">
        <v>4056</v>
      </c>
      <c r="K37">
        <v>4187</v>
      </c>
      <c r="L37">
        <v>4335</v>
      </c>
      <c r="M37">
        <v>4482</v>
      </c>
      <c r="N37">
        <v>4614</v>
      </c>
      <c r="O37">
        <v>4750</v>
      </c>
      <c r="P37">
        <v>4885</v>
      </c>
      <c r="Q37">
        <v>5015</v>
      </c>
      <c r="R37">
        <v>5139</v>
      </c>
      <c r="S37">
        <v>5260</v>
      </c>
      <c r="T37">
        <v>5374</v>
      </c>
      <c r="U37">
        <v>5491</v>
      </c>
      <c r="V37">
        <v>5601</v>
      </c>
      <c r="W37">
        <v>5631</v>
      </c>
    </row>
    <row r="38" spans="1:23" x14ac:dyDescent="0.25">
      <c r="A38" s="1" t="s">
        <v>83</v>
      </c>
      <c r="B38" t="s">
        <v>84</v>
      </c>
      <c r="C38">
        <v>5679</v>
      </c>
      <c r="D38">
        <v>5623</v>
      </c>
      <c r="E38">
        <v>5590</v>
      </c>
      <c r="F38">
        <v>5523</v>
      </c>
      <c r="G38">
        <v>5367</v>
      </c>
      <c r="H38">
        <v>5363</v>
      </c>
      <c r="I38">
        <v>5257</v>
      </c>
      <c r="J38">
        <v>5226</v>
      </c>
      <c r="K38">
        <v>5207</v>
      </c>
      <c r="L38">
        <v>5184</v>
      </c>
      <c r="M38">
        <v>5172</v>
      </c>
      <c r="N38">
        <v>5158</v>
      </c>
      <c r="O38">
        <v>5138</v>
      </c>
      <c r="P38">
        <v>5124</v>
      </c>
      <c r="Q38">
        <v>5103</v>
      </c>
      <c r="R38">
        <v>5088</v>
      </c>
      <c r="S38">
        <v>5066</v>
      </c>
      <c r="T38">
        <v>5040</v>
      </c>
      <c r="U38">
        <v>5012</v>
      </c>
      <c r="V38">
        <v>4991</v>
      </c>
      <c r="W38">
        <v>5042</v>
      </c>
    </row>
    <row r="39" spans="1:23" x14ac:dyDescent="0.25">
      <c r="A39" s="1" t="s">
        <v>85</v>
      </c>
      <c r="B39" t="s">
        <v>86</v>
      </c>
      <c r="C39">
        <v>5221</v>
      </c>
      <c r="D39">
        <v>5191</v>
      </c>
      <c r="E39">
        <v>5177</v>
      </c>
      <c r="F39">
        <v>5115</v>
      </c>
      <c r="G39">
        <v>4990</v>
      </c>
      <c r="H39">
        <v>5000</v>
      </c>
      <c r="I39">
        <v>4906</v>
      </c>
      <c r="J39">
        <v>4873</v>
      </c>
      <c r="K39">
        <v>4865</v>
      </c>
      <c r="L39">
        <v>4846</v>
      </c>
      <c r="M39">
        <v>4830</v>
      </c>
      <c r="N39">
        <v>4809</v>
      </c>
      <c r="O39">
        <v>4800</v>
      </c>
      <c r="P39">
        <v>4773</v>
      </c>
      <c r="Q39">
        <v>4751</v>
      </c>
      <c r="R39">
        <v>4728</v>
      </c>
      <c r="S39">
        <v>4708</v>
      </c>
      <c r="T39">
        <v>4685</v>
      </c>
      <c r="U39">
        <v>4657</v>
      </c>
      <c r="V39">
        <v>4621</v>
      </c>
      <c r="W39">
        <v>4671</v>
      </c>
    </row>
    <row r="40" spans="1:23" x14ac:dyDescent="0.25">
      <c r="A40" s="1" t="s">
        <v>87</v>
      </c>
      <c r="B40" t="s">
        <v>88</v>
      </c>
      <c r="C40">
        <v>4080</v>
      </c>
      <c r="D40">
        <v>4088</v>
      </c>
      <c r="E40">
        <v>4110</v>
      </c>
      <c r="F40">
        <v>4076</v>
      </c>
      <c r="G40">
        <v>3982</v>
      </c>
      <c r="H40">
        <v>4011</v>
      </c>
      <c r="I40">
        <v>3931</v>
      </c>
      <c r="J40">
        <v>3919</v>
      </c>
      <c r="K40">
        <v>3907</v>
      </c>
      <c r="L40">
        <v>3895</v>
      </c>
      <c r="M40">
        <v>3883</v>
      </c>
      <c r="N40">
        <v>3868</v>
      </c>
      <c r="O40">
        <v>3864</v>
      </c>
      <c r="P40">
        <v>3839</v>
      </c>
      <c r="Q40">
        <v>3840</v>
      </c>
      <c r="R40">
        <v>3818</v>
      </c>
      <c r="S40">
        <v>3803</v>
      </c>
      <c r="T40">
        <v>3782</v>
      </c>
      <c r="U40">
        <v>3764</v>
      </c>
      <c r="V40">
        <v>3743</v>
      </c>
      <c r="W40">
        <v>3781</v>
      </c>
    </row>
    <row r="41" spans="1:23" x14ac:dyDescent="0.25">
      <c r="A41" s="1" t="s">
        <v>89</v>
      </c>
      <c r="B41" t="s">
        <v>90</v>
      </c>
      <c r="C41">
        <v>4463</v>
      </c>
      <c r="D41">
        <v>4473</v>
      </c>
      <c r="E41">
        <v>4471</v>
      </c>
      <c r="F41">
        <v>4439</v>
      </c>
      <c r="G41">
        <v>4332</v>
      </c>
      <c r="H41">
        <v>4360</v>
      </c>
      <c r="I41">
        <v>4277</v>
      </c>
      <c r="J41">
        <v>4254</v>
      </c>
      <c r="K41">
        <v>4256</v>
      </c>
      <c r="L41">
        <v>4240</v>
      </c>
      <c r="M41">
        <v>4230</v>
      </c>
      <c r="N41">
        <v>4212</v>
      </c>
      <c r="O41">
        <v>4195</v>
      </c>
      <c r="P41">
        <v>4189</v>
      </c>
      <c r="Q41">
        <v>4161</v>
      </c>
      <c r="R41">
        <v>4145</v>
      </c>
      <c r="S41">
        <v>4113</v>
      </c>
      <c r="T41">
        <v>4094</v>
      </c>
      <c r="U41">
        <v>4068</v>
      </c>
      <c r="V41">
        <v>4049</v>
      </c>
      <c r="W41">
        <v>4087</v>
      </c>
    </row>
    <row r="42" spans="1:23" x14ac:dyDescent="0.25">
      <c r="A42" s="1" t="s">
        <v>91</v>
      </c>
      <c r="B42" t="s">
        <v>92</v>
      </c>
      <c r="C42">
        <v>3990</v>
      </c>
      <c r="D42">
        <v>3961</v>
      </c>
      <c r="E42">
        <v>3966</v>
      </c>
      <c r="F42">
        <v>3914</v>
      </c>
      <c r="G42">
        <v>3821</v>
      </c>
      <c r="H42">
        <v>3833</v>
      </c>
      <c r="I42">
        <v>3770</v>
      </c>
      <c r="J42">
        <v>3736</v>
      </c>
      <c r="K42">
        <v>3724</v>
      </c>
      <c r="L42">
        <v>3716</v>
      </c>
      <c r="M42">
        <v>3690</v>
      </c>
      <c r="N42">
        <v>3683</v>
      </c>
      <c r="O42">
        <v>3664</v>
      </c>
      <c r="P42">
        <v>3649</v>
      </c>
      <c r="Q42">
        <v>3627</v>
      </c>
      <c r="R42">
        <v>3614</v>
      </c>
      <c r="S42">
        <v>3594</v>
      </c>
      <c r="T42">
        <v>3572</v>
      </c>
      <c r="U42">
        <v>3545</v>
      </c>
      <c r="V42">
        <v>3513</v>
      </c>
      <c r="W42">
        <v>3561</v>
      </c>
    </row>
    <row r="43" spans="1:23" x14ac:dyDescent="0.25">
      <c r="A43" s="1" t="s">
        <v>93</v>
      </c>
      <c r="B43" t="s">
        <v>94</v>
      </c>
      <c r="C43">
        <v>4314</v>
      </c>
      <c r="D43">
        <v>4329</v>
      </c>
      <c r="E43">
        <v>4352</v>
      </c>
      <c r="F43">
        <v>4309</v>
      </c>
      <c r="G43">
        <v>4199</v>
      </c>
      <c r="H43">
        <v>4210</v>
      </c>
      <c r="I43">
        <v>4140</v>
      </c>
      <c r="J43">
        <v>4117</v>
      </c>
      <c r="K43">
        <v>4111</v>
      </c>
      <c r="L43">
        <v>4094</v>
      </c>
      <c r="M43">
        <v>4092</v>
      </c>
      <c r="N43">
        <v>4078</v>
      </c>
      <c r="O43">
        <v>4069</v>
      </c>
      <c r="P43">
        <v>4042</v>
      </c>
      <c r="Q43">
        <v>4021</v>
      </c>
      <c r="R43">
        <v>4006</v>
      </c>
      <c r="S43">
        <v>3993</v>
      </c>
      <c r="T43">
        <v>3968</v>
      </c>
      <c r="U43">
        <v>3955</v>
      </c>
      <c r="V43">
        <v>3931</v>
      </c>
      <c r="W43">
        <v>3973</v>
      </c>
    </row>
    <row r="44" spans="1:23" x14ac:dyDescent="0.25">
      <c r="A44" s="1" t="s">
        <v>95</v>
      </c>
      <c r="B44" t="s">
        <v>96</v>
      </c>
      <c r="C44">
        <v>5272</v>
      </c>
      <c r="D44">
        <v>5298</v>
      </c>
      <c r="E44">
        <v>5290</v>
      </c>
      <c r="F44">
        <v>5257</v>
      </c>
      <c r="G44">
        <v>5135</v>
      </c>
      <c r="H44">
        <v>5171</v>
      </c>
      <c r="I44">
        <v>5090</v>
      </c>
      <c r="J44">
        <v>5061</v>
      </c>
      <c r="K44">
        <v>5044</v>
      </c>
      <c r="L44">
        <v>5029</v>
      </c>
      <c r="M44">
        <v>5014</v>
      </c>
      <c r="N44">
        <v>5012</v>
      </c>
      <c r="O44">
        <v>4989</v>
      </c>
      <c r="P44">
        <v>4967</v>
      </c>
      <c r="Q44">
        <v>4954</v>
      </c>
      <c r="R44">
        <v>4928</v>
      </c>
      <c r="S44">
        <v>4913</v>
      </c>
      <c r="T44">
        <v>4887</v>
      </c>
      <c r="U44">
        <v>4861</v>
      </c>
      <c r="V44">
        <v>4838</v>
      </c>
      <c r="W44">
        <v>4888</v>
      </c>
    </row>
    <row r="45" spans="1:23" x14ac:dyDescent="0.25">
      <c r="A45" s="1" t="s">
        <v>97</v>
      </c>
      <c r="B45" t="s">
        <v>98</v>
      </c>
      <c r="C45">
        <v>5295</v>
      </c>
      <c r="D45">
        <v>5275</v>
      </c>
      <c r="E45">
        <v>5256</v>
      </c>
      <c r="F45">
        <v>5202</v>
      </c>
      <c r="G45">
        <v>5075</v>
      </c>
      <c r="H45">
        <v>5084</v>
      </c>
      <c r="I45">
        <v>4980</v>
      </c>
      <c r="J45">
        <v>4954</v>
      </c>
      <c r="K45">
        <v>4937</v>
      </c>
      <c r="L45">
        <v>4923</v>
      </c>
      <c r="M45">
        <v>4907</v>
      </c>
      <c r="N45">
        <v>4886</v>
      </c>
      <c r="O45">
        <v>4877</v>
      </c>
      <c r="P45">
        <v>4858</v>
      </c>
      <c r="Q45">
        <v>4830</v>
      </c>
      <c r="R45">
        <v>4814</v>
      </c>
      <c r="S45">
        <v>4790</v>
      </c>
      <c r="T45">
        <v>4768</v>
      </c>
      <c r="U45">
        <v>4737</v>
      </c>
      <c r="V45">
        <v>4712</v>
      </c>
      <c r="W45">
        <v>4757</v>
      </c>
    </row>
    <row r="46" spans="1:23" x14ac:dyDescent="0.25">
      <c r="A46" s="1" t="s">
        <v>99</v>
      </c>
      <c r="B46" t="s">
        <v>100</v>
      </c>
      <c r="C46">
        <v>3277</v>
      </c>
      <c r="D46">
        <v>3258</v>
      </c>
      <c r="E46">
        <v>3264</v>
      </c>
      <c r="F46">
        <v>3514</v>
      </c>
      <c r="G46">
        <v>3443</v>
      </c>
      <c r="H46">
        <v>3466</v>
      </c>
      <c r="I46">
        <v>3423</v>
      </c>
      <c r="J46">
        <v>3418</v>
      </c>
      <c r="K46">
        <v>3422</v>
      </c>
      <c r="L46">
        <v>3425</v>
      </c>
      <c r="M46">
        <v>3440</v>
      </c>
      <c r="N46">
        <v>3437</v>
      </c>
      <c r="O46">
        <v>3437</v>
      </c>
      <c r="P46">
        <v>3446</v>
      </c>
      <c r="Q46">
        <v>3445</v>
      </c>
      <c r="R46">
        <v>3454</v>
      </c>
      <c r="S46">
        <v>3458</v>
      </c>
      <c r="T46">
        <v>3458</v>
      </c>
      <c r="U46">
        <v>3463</v>
      </c>
      <c r="V46">
        <v>3456</v>
      </c>
      <c r="W46">
        <v>3519</v>
      </c>
    </row>
    <row r="47" spans="1:23" x14ac:dyDescent="0.25">
      <c r="A47" s="1" t="s">
        <v>101</v>
      </c>
      <c r="B47" t="s">
        <v>102</v>
      </c>
      <c r="C47">
        <v>6061</v>
      </c>
      <c r="D47">
        <v>6041</v>
      </c>
      <c r="E47">
        <v>6008</v>
      </c>
      <c r="F47">
        <v>5947</v>
      </c>
      <c r="G47">
        <v>5772</v>
      </c>
      <c r="H47">
        <v>5777</v>
      </c>
      <c r="I47">
        <v>5667</v>
      </c>
      <c r="J47">
        <v>5630</v>
      </c>
      <c r="K47">
        <v>5608</v>
      </c>
      <c r="L47">
        <v>5577</v>
      </c>
      <c r="M47">
        <v>5559</v>
      </c>
      <c r="N47">
        <v>5531</v>
      </c>
      <c r="O47">
        <v>5512</v>
      </c>
      <c r="P47">
        <v>5492</v>
      </c>
      <c r="Q47">
        <v>5464</v>
      </c>
      <c r="R47">
        <v>5438</v>
      </c>
      <c r="S47">
        <v>5409</v>
      </c>
      <c r="T47">
        <v>5374</v>
      </c>
      <c r="U47">
        <v>5355</v>
      </c>
      <c r="V47">
        <v>5319</v>
      </c>
      <c r="W47">
        <v>5388</v>
      </c>
    </row>
    <row r="48" spans="1:23" x14ac:dyDescent="0.25">
      <c r="A48" s="1" t="s">
        <v>103</v>
      </c>
      <c r="B48" t="s">
        <v>104</v>
      </c>
      <c r="C48">
        <v>7147</v>
      </c>
      <c r="D48">
        <v>7107</v>
      </c>
      <c r="E48">
        <v>7072</v>
      </c>
      <c r="F48">
        <v>6979</v>
      </c>
      <c r="G48">
        <v>6799</v>
      </c>
      <c r="H48">
        <v>6795</v>
      </c>
      <c r="I48">
        <v>6658</v>
      </c>
      <c r="J48">
        <v>6592</v>
      </c>
      <c r="K48">
        <v>6554</v>
      </c>
      <c r="L48">
        <v>6518</v>
      </c>
      <c r="M48">
        <v>6473</v>
      </c>
      <c r="N48">
        <v>6434</v>
      </c>
      <c r="O48">
        <v>6407</v>
      </c>
      <c r="P48">
        <v>6368</v>
      </c>
      <c r="Q48">
        <v>6338</v>
      </c>
      <c r="R48">
        <v>6297</v>
      </c>
      <c r="S48">
        <v>6270</v>
      </c>
      <c r="T48">
        <v>6232</v>
      </c>
      <c r="U48">
        <v>6199</v>
      </c>
      <c r="V48">
        <v>6165</v>
      </c>
      <c r="W48">
        <v>6238</v>
      </c>
    </row>
    <row r="49" spans="1:23" x14ac:dyDescent="0.25">
      <c r="A49" s="1" t="s">
        <v>105</v>
      </c>
      <c r="B49" t="s">
        <v>106</v>
      </c>
      <c r="C49">
        <v>1083</v>
      </c>
      <c r="D49">
        <v>1070</v>
      </c>
      <c r="E49">
        <v>1070</v>
      </c>
      <c r="F49">
        <v>1057</v>
      </c>
      <c r="G49">
        <v>1029</v>
      </c>
      <c r="H49">
        <v>1026</v>
      </c>
      <c r="I49">
        <v>1003</v>
      </c>
      <c r="J49">
        <v>1006</v>
      </c>
      <c r="K49">
        <v>995</v>
      </c>
      <c r="L49">
        <v>985</v>
      </c>
      <c r="M49">
        <v>987</v>
      </c>
      <c r="N49">
        <v>992</v>
      </c>
      <c r="O49">
        <v>970</v>
      </c>
      <c r="P49">
        <v>976</v>
      </c>
      <c r="Q49">
        <v>977</v>
      </c>
      <c r="R49">
        <v>963</v>
      </c>
      <c r="S49">
        <v>963</v>
      </c>
      <c r="T49">
        <v>960</v>
      </c>
      <c r="U49">
        <v>951</v>
      </c>
      <c r="V49">
        <v>954</v>
      </c>
      <c r="W49">
        <v>969</v>
      </c>
    </row>
    <row r="50" spans="1:23" x14ac:dyDescent="0.25">
      <c r="A50" s="1" t="s">
        <v>107</v>
      </c>
      <c r="B50" t="s">
        <v>108</v>
      </c>
      <c r="C50">
        <v>158</v>
      </c>
      <c r="D50">
        <v>150</v>
      </c>
      <c r="E50">
        <v>145</v>
      </c>
      <c r="F50">
        <v>142</v>
      </c>
      <c r="G50">
        <v>136</v>
      </c>
      <c r="H50">
        <v>131</v>
      </c>
      <c r="I50">
        <v>131</v>
      </c>
      <c r="J50">
        <v>132</v>
      </c>
      <c r="K50">
        <v>127</v>
      </c>
      <c r="L50">
        <v>119</v>
      </c>
      <c r="M50">
        <v>115</v>
      </c>
      <c r="N50">
        <v>109</v>
      </c>
      <c r="O50">
        <v>100</v>
      </c>
      <c r="P50">
        <v>97</v>
      </c>
      <c r="Q50">
        <v>97</v>
      </c>
      <c r="R50">
        <v>93</v>
      </c>
      <c r="S50">
        <v>90</v>
      </c>
      <c r="T50">
        <v>89</v>
      </c>
      <c r="U50">
        <v>88</v>
      </c>
      <c r="V50">
        <v>84</v>
      </c>
      <c r="W50">
        <v>81</v>
      </c>
    </row>
    <row r="51" spans="1:23" x14ac:dyDescent="0.25">
      <c r="A51" s="1" t="s">
        <v>80</v>
      </c>
      <c r="B51" t="s">
        <v>150</v>
      </c>
      <c r="C51">
        <f>SUM(C37:C50)</f>
        <v>58442</v>
      </c>
      <c r="D51">
        <f t="shared" ref="D51:W51" si="2">SUM(D37:D50)</f>
        <v>58402</v>
      </c>
      <c r="E51">
        <f t="shared" si="2"/>
        <v>58450</v>
      </c>
      <c r="F51">
        <f t="shared" si="2"/>
        <v>58333</v>
      </c>
      <c r="G51">
        <f t="shared" si="2"/>
        <v>57333</v>
      </c>
      <c r="H51">
        <f t="shared" si="2"/>
        <v>57861</v>
      </c>
      <c r="I51">
        <f t="shared" si="2"/>
        <v>57155</v>
      </c>
      <c r="J51">
        <f t="shared" si="2"/>
        <v>56974</v>
      </c>
      <c r="K51">
        <f t="shared" si="2"/>
        <v>56944</v>
      </c>
      <c r="L51">
        <f t="shared" si="2"/>
        <v>56886</v>
      </c>
      <c r="M51">
        <f t="shared" si="2"/>
        <v>56874</v>
      </c>
      <c r="N51">
        <f t="shared" si="2"/>
        <v>56823</v>
      </c>
      <c r="O51">
        <f t="shared" si="2"/>
        <v>56772</v>
      </c>
      <c r="P51">
        <f t="shared" si="2"/>
        <v>56705</v>
      </c>
      <c r="Q51">
        <f t="shared" si="2"/>
        <v>56623</v>
      </c>
      <c r="R51">
        <f t="shared" si="2"/>
        <v>56525</v>
      </c>
      <c r="S51">
        <f t="shared" si="2"/>
        <v>56430</v>
      </c>
      <c r="T51">
        <f t="shared" si="2"/>
        <v>56283</v>
      </c>
      <c r="U51">
        <f t="shared" si="2"/>
        <v>56146</v>
      </c>
      <c r="V51">
        <f t="shared" si="2"/>
        <v>55977</v>
      </c>
      <c r="W51">
        <f t="shared" si="2"/>
        <v>56586</v>
      </c>
    </row>
    <row r="53" spans="1:23" x14ac:dyDescent="0.25">
      <c r="A53" s="1" t="s">
        <v>156</v>
      </c>
      <c r="B53" t="s">
        <v>157</v>
      </c>
      <c r="C53" t="s">
        <v>0</v>
      </c>
      <c r="D53" t="s">
        <v>1</v>
      </c>
      <c r="E53" t="s">
        <v>2</v>
      </c>
      <c r="F53" t="s">
        <v>3</v>
      </c>
      <c r="G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t="s">
        <v>11</v>
      </c>
      <c r="O53" t="s">
        <v>12</v>
      </c>
      <c r="P53" t="s">
        <v>13</v>
      </c>
      <c r="Q53" t="s">
        <v>14</v>
      </c>
      <c r="R53" t="s">
        <v>15</v>
      </c>
      <c r="S53" t="s">
        <v>16</v>
      </c>
      <c r="T53" t="s">
        <v>17</v>
      </c>
      <c r="U53" t="s">
        <v>18</v>
      </c>
      <c r="V53" t="s">
        <v>19</v>
      </c>
      <c r="W53" t="s">
        <v>20</v>
      </c>
    </row>
    <row r="54" spans="1:23" x14ac:dyDescent="0.25">
      <c r="A54" s="1" t="s">
        <v>110</v>
      </c>
      <c r="B54" t="s">
        <v>111</v>
      </c>
      <c r="C54">
        <v>2269</v>
      </c>
      <c r="D54">
        <v>2800</v>
      </c>
      <c r="E54">
        <v>3307</v>
      </c>
      <c r="F54">
        <v>3917</v>
      </c>
      <c r="G54">
        <v>3912</v>
      </c>
      <c r="H54">
        <v>3897</v>
      </c>
      <c r="I54">
        <v>3809</v>
      </c>
      <c r="J54">
        <v>3759</v>
      </c>
      <c r="K54">
        <v>3738</v>
      </c>
      <c r="L54">
        <v>3693</v>
      </c>
      <c r="M54">
        <v>3657</v>
      </c>
      <c r="N54">
        <v>3619</v>
      </c>
      <c r="O54">
        <v>3581</v>
      </c>
      <c r="P54">
        <v>3554</v>
      </c>
      <c r="Q54">
        <v>3525</v>
      </c>
      <c r="R54">
        <v>3493</v>
      </c>
      <c r="S54">
        <v>3467</v>
      </c>
      <c r="T54">
        <v>3444</v>
      </c>
      <c r="U54">
        <v>3406</v>
      </c>
      <c r="V54">
        <v>3385</v>
      </c>
      <c r="W54">
        <v>3412</v>
      </c>
    </row>
    <row r="55" spans="1:23" x14ac:dyDescent="0.25">
      <c r="A55" s="1" t="s">
        <v>112</v>
      </c>
      <c r="B55" t="s">
        <v>113</v>
      </c>
      <c r="C55">
        <v>4804</v>
      </c>
      <c r="D55">
        <v>4800</v>
      </c>
      <c r="E55">
        <v>4781</v>
      </c>
      <c r="F55">
        <v>4785</v>
      </c>
      <c r="G55">
        <v>4681</v>
      </c>
      <c r="H55">
        <v>4661</v>
      </c>
      <c r="I55">
        <v>4565</v>
      </c>
      <c r="J55">
        <v>4517</v>
      </c>
      <c r="K55">
        <v>4489</v>
      </c>
      <c r="L55">
        <v>4447</v>
      </c>
      <c r="M55">
        <v>4419</v>
      </c>
      <c r="N55">
        <v>4386</v>
      </c>
      <c r="O55">
        <v>4353</v>
      </c>
      <c r="P55">
        <v>4321</v>
      </c>
      <c r="Q55">
        <v>4287</v>
      </c>
      <c r="R55">
        <v>4257</v>
      </c>
      <c r="S55">
        <v>4229</v>
      </c>
      <c r="T55">
        <v>4194</v>
      </c>
      <c r="U55">
        <v>4161</v>
      </c>
      <c r="V55">
        <v>4130</v>
      </c>
      <c r="W55">
        <v>4172</v>
      </c>
    </row>
    <row r="56" spans="1:23" x14ac:dyDescent="0.25">
      <c r="A56" s="1" t="s">
        <v>114</v>
      </c>
      <c r="B56" t="s">
        <v>115</v>
      </c>
      <c r="C56">
        <v>3421</v>
      </c>
      <c r="D56">
        <v>3664</v>
      </c>
      <c r="E56">
        <v>3932</v>
      </c>
      <c r="F56">
        <v>3900</v>
      </c>
      <c r="G56">
        <v>3810</v>
      </c>
      <c r="H56">
        <v>3818</v>
      </c>
      <c r="I56">
        <v>3745</v>
      </c>
      <c r="J56">
        <v>3727</v>
      </c>
      <c r="K56">
        <v>3710</v>
      </c>
      <c r="L56">
        <v>3692</v>
      </c>
      <c r="M56">
        <v>3668</v>
      </c>
      <c r="N56">
        <v>3651</v>
      </c>
      <c r="O56">
        <v>3626</v>
      </c>
      <c r="P56">
        <v>3601</v>
      </c>
      <c r="Q56">
        <v>3575</v>
      </c>
      <c r="R56">
        <v>3556</v>
      </c>
      <c r="S56">
        <v>3531</v>
      </c>
      <c r="T56">
        <v>3502</v>
      </c>
      <c r="U56">
        <v>3479</v>
      </c>
      <c r="V56">
        <v>3454</v>
      </c>
      <c r="W56">
        <v>3494</v>
      </c>
    </row>
    <row r="57" spans="1:23" x14ac:dyDescent="0.25">
      <c r="A57" s="1" t="s">
        <v>116</v>
      </c>
      <c r="B57" t="s">
        <v>117</v>
      </c>
      <c r="C57">
        <v>8039</v>
      </c>
      <c r="D57">
        <v>8030</v>
      </c>
      <c r="E57">
        <v>8011</v>
      </c>
      <c r="F57">
        <v>7936</v>
      </c>
      <c r="G57">
        <v>7748</v>
      </c>
      <c r="H57">
        <v>7733</v>
      </c>
      <c r="I57">
        <v>7573</v>
      </c>
      <c r="J57">
        <v>7493</v>
      </c>
      <c r="K57">
        <v>7427</v>
      </c>
      <c r="L57">
        <v>7365</v>
      </c>
      <c r="M57">
        <v>7300</v>
      </c>
      <c r="N57">
        <v>7236</v>
      </c>
      <c r="O57">
        <v>7166</v>
      </c>
      <c r="P57">
        <v>7106</v>
      </c>
      <c r="Q57">
        <v>7027</v>
      </c>
      <c r="R57">
        <v>6983</v>
      </c>
      <c r="S57">
        <v>6906</v>
      </c>
      <c r="T57">
        <v>6850</v>
      </c>
      <c r="U57">
        <v>6795</v>
      </c>
      <c r="V57">
        <v>6738</v>
      </c>
      <c r="W57">
        <v>6793</v>
      </c>
    </row>
    <row r="58" spans="1:23" x14ac:dyDescent="0.25">
      <c r="A58" s="1" t="s">
        <v>118</v>
      </c>
      <c r="B58" t="s">
        <v>119</v>
      </c>
      <c r="C58">
        <v>126</v>
      </c>
      <c r="D58">
        <v>327</v>
      </c>
      <c r="E58">
        <v>546</v>
      </c>
      <c r="F58">
        <v>933</v>
      </c>
      <c r="G58">
        <v>1430</v>
      </c>
      <c r="H58">
        <v>2032</v>
      </c>
      <c r="I58">
        <v>2958</v>
      </c>
      <c r="J58">
        <v>2937</v>
      </c>
      <c r="K58">
        <v>2932</v>
      </c>
      <c r="L58">
        <v>2949</v>
      </c>
      <c r="M58">
        <v>2953</v>
      </c>
      <c r="N58">
        <v>2972</v>
      </c>
      <c r="O58">
        <v>2978</v>
      </c>
      <c r="P58">
        <v>2981</v>
      </c>
      <c r="Q58">
        <v>2996</v>
      </c>
      <c r="R58">
        <v>2984</v>
      </c>
      <c r="S58">
        <v>2999</v>
      </c>
      <c r="T58">
        <v>2992</v>
      </c>
      <c r="U58">
        <v>2985</v>
      </c>
      <c r="V58">
        <v>2977</v>
      </c>
      <c r="W58">
        <v>3021</v>
      </c>
    </row>
    <row r="59" spans="1:23" x14ac:dyDescent="0.25">
      <c r="A59" s="1" t="s">
        <v>120</v>
      </c>
      <c r="B59" t="s">
        <v>121</v>
      </c>
      <c r="C59">
        <v>1456</v>
      </c>
      <c r="D59">
        <v>1435</v>
      </c>
      <c r="E59">
        <v>1416</v>
      </c>
      <c r="F59">
        <v>1405</v>
      </c>
      <c r="G59">
        <v>1366</v>
      </c>
      <c r="H59">
        <v>1357</v>
      </c>
      <c r="I59">
        <v>1326</v>
      </c>
      <c r="J59">
        <v>1312</v>
      </c>
      <c r="K59">
        <v>1296</v>
      </c>
      <c r="L59">
        <v>1286</v>
      </c>
      <c r="M59">
        <v>1266</v>
      </c>
      <c r="N59">
        <v>1255</v>
      </c>
      <c r="O59">
        <v>1240</v>
      </c>
      <c r="P59">
        <v>1229</v>
      </c>
      <c r="Q59">
        <v>1219</v>
      </c>
      <c r="R59">
        <v>1210</v>
      </c>
      <c r="S59">
        <v>1201</v>
      </c>
      <c r="T59">
        <v>1190</v>
      </c>
      <c r="U59">
        <v>1189</v>
      </c>
      <c r="V59">
        <v>1165</v>
      </c>
      <c r="W59">
        <v>1186</v>
      </c>
    </row>
    <row r="60" spans="1:23" x14ac:dyDescent="0.25">
      <c r="A60" s="1" t="s">
        <v>122</v>
      </c>
      <c r="B60" t="s">
        <v>123</v>
      </c>
      <c r="C60">
        <v>3371</v>
      </c>
      <c r="D60">
        <v>3885</v>
      </c>
      <c r="E60">
        <v>4398</v>
      </c>
      <c r="F60">
        <v>4953</v>
      </c>
      <c r="G60">
        <v>5584</v>
      </c>
      <c r="H60">
        <v>6568</v>
      </c>
      <c r="I60">
        <v>7677</v>
      </c>
      <c r="J60">
        <v>7630</v>
      </c>
      <c r="K60">
        <v>7613</v>
      </c>
      <c r="L60">
        <v>7598</v>
      </c>
      <c r="M60">
        <v>7567</v>
      </c>
      <c r="N60">
        <v>7539</v>
      </c>
      <c r="O60">
        <v>7489</v>
      </c>
      <c r="P60">
        <v>7454</v>
      </c>
      <c r="Q60">
        <v>7405</v>
      </c>
      <c r="R60">
        <v>7348</v>
      </c>
      <c r="S60">
        <v>7299</v>
      </c>
      <c r="T60">
        <v>7252</v>
      </c>
      <c r="U60">
        <v>7187</v>
      </c>
      <c r="V60">
        <v>7126</v>
      </c>
      <c r="W60">
        <v>7188</v>
      </c>
    </row>
    <row r="61" spans="1:23" x14ac:dyDescent="0.25">
      <c r="A61" s="1" t="s">
        <v>124</v>
      </c>
      <c r="B61" t="s">
        <v>125</v>
      </c>
      <c r="C61">
        <v>5</v>
      </c>
      <c r="D61">
        <v>5</v>
      </c>
      <c r="E61">
        <v>5</v>
      </c>
      <c r="F61">
        <v>5</v>
      </c>
      <c r="G61">
        <v>430</v>
      </c>
      <c r="H61">
        <v>1196</v>
      </c>
      <c r="I61">
        <v>2485</v>
      </c>
      <c r="J61">
        <v>2448</v>
      </c>
      <c r="K61">
        <v>2440</v>
      </c>
      <c r="L61">
        <v>2423</v>
      </c>
      <c r="M61">
        <v>2413</v>
      </c>
      <c r="N61">
        <v>2391</v>
      </c>
      <c r="O61">
        <v>2375</v>
      </c>
      <c r="P61">
        <v>2347</v>
      </c>
      <c r="Q61">
        <v>2334</v>
      </c>
      <c r="R61">
        <v>2316</v>
      </c>
      <c r="S61">
        <v>2284</v>
      </c>
      <c r="T61">
        <v>2258</v>
      </c>
      <c r="U61">
        <v>2235</v>
      </c>
      <c r="V61">
        <v>2206</v>
      </c>
      <c r="W61">
        <v>2233</v>
      </c>
    </row>
    <row r="62" spans="1:23" x14ac:dyDescent="0.25">
      <c r="A62" s="1" t="s">
        <v>126</v>
      </c>
      <c r="B62" t="s">
        <v>127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159</v>
      </c>
      <c r="K62">
        <v>342</v>
      </c>
      <c r="L62">
        <v>529</v>
      </c>
      <c r="M62">
        <v>722</v>
      </c>
      <c r="N62">
        <v>972</v>
      </c>
      <c r="O62">
        <v>1222</v>
      </c>
      <c r="P62">
        <v>1413</v>
      </c>
      <c r="Q62">
        <v>1666</v>
      </c>
      <c r="R62">
        <v>1918</v>
      </c>
      <c r="S62">
        <v>2029</v>
      </c>
      <c r="T62">
        <v>2005</v>
      </c>
      <c r="U62">
        <v>1979</v>
      </c>
      <c r="V62">
        <v>1953</v>
      </c>
      <c r="W62">
        <v>1961</v>
      </c>
    </row>
    <row r="63" spans="1:23" x14ac:dyDescent="0.25">
      <c r="A63" s="1" t="s">
        <v>109</v>
      </c>
      <c r="B63" t="s">
        <v>151</v>
      </c>
      <c r="C63">
        <f>SUM(C54:C62)</f>
        <v>23491</v>
      </c>
      <c r="D63">
        <f t="shared" ref="D63:W63" si="3">SUM(D54:D62)</f>
        <v>24946</v>
      </c>
      <c r="E63">
        <f t="shared" si="3"/>
        <v>26396</v>
      </c>
      <c r="F63">
        <f t="shared" si="3"/>
        <v>27834</v>
      </c>
      <c r="G63">
        <f t="shared" si="3"/>
        <v>28961</v>
      </c>
      <c r="H63">
        <f t="shared" si="3"/>
        <v>31262</v>
      </c>
      <c r="I63">
        <f t="shared" si="3"/>
        <v>34138</v>
      </c>
      <c r="J63">
        <f t="shared" si="3"/>
        <v>33982</v>
      </c>
      <c r="K63">
        <f t="shared" si="3"/>
        <v>33987</v>
      </c>
      <c r="L63">
        <f t="shared" si="3"/>
        <v>33982</v>
      </c>
      <c r="M63">
        <f t="shared" si="3"/>
        <v>33965</v>
      </c>
      <c r="N63">
        <f t="shared" si="3"/>
        <v>34021</v>
      </c>
      <c r="O63">
        <f t="shared" si="3"/>
        <v>34030</v>
      </c>
      <c r="P63">
        <f t="shared" si="3"/>
        <v>34006</v>
      </c>
      <c r="Q63">
        <f t="shared" si="3"/>
        <v>34034</v>
      </c>
      <c r="R63">
        <f t="shared" si="3"/>
        <v>34065</v>
      </c>
      <c r="S63">
        <f t="shared" si="3"/>
        <v>33945</v>
      </c>
      <c r="T63">
        <f t="shared" si="3"/>
        <v>33687</v>
      </c>
      <c r="U63">
        <f t="shared" si="3"/>
        <v>33416</v>
      </c>
      <c r="V63">
        <f t="shared" si="3"/>
        <v>33134</v>
      </c>
      <c r="W63">
        <f t="shared" si="3"/>
        <v>33460</v>
      </c>
    </row>
    <row r="65" spans="1:23" x14ac:dyDescent="0.25">
      <c r="A65" s="1" t="s">
        <v>156</v>
      </c>
      <c r="B65" t="s">
        <v>157</v>
      </c>
      <c r="C65" t="s">
        <v>0</v>
      </c>
      <c r="D65" t="s">
        <v>1</v>
      </c>
      <c r="E65" t="s">
        <v>2</v>
      </c>
      <c r="F65" t="s">
        <v>3</v>
      </c>
      <c r="G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t="s">
        <v>11</v>
      </c>
      <c r="O65" t="s">
        <v>12</v>
      </c>
      <c r="P65" t="s">
        <v>13</v>
      </c>
      <c r="Q65" t="s">
        <v>14</v>
      </c>
      <c r="R65" t="s">
        <v>15</v>
      </c>
      <c r="S65" t="s">
        <v>16</v>
      </c>
      <c r="T65" t="s">
        <v>17</v>
      </c>
      <c r="U65" t="s">
        <v>18</v>
      </c>
      <c r="V65" t="s">
        <v>19</v>
      </c>
      <c r="W65" t="s">
        <v>20</v>
      </c>
    </row>
    <row r="66" spans="1:23" x14ac:dyDescent="0.25">
      <c r="A66" s="1" t="s">
        <v>129</v>
      </c>
      <c r="B66" t="s">
        <v>130</v>
      </c>
      <c r="C66">
        <v>1621</v>
      </c>
      <c r="D66">
        <v>1652</v>
      </c>
      <c r="E66">
        <v>1678</v>
      </c>
      <c r="F66">
        <v>1724</v>
      </c>
      <c r="G66">
        <v>1741</v>
      </c>
      <c r="H66">
        <v>1798</v>
      </c>
      <c r="I66">
        <v>1823</v>
      </c>
      <c r="J66">
        <v>1875</v>
      </c>
      <c r="K66">
        <v>1909</v>
      </c>
      <c r="L66">
        <v>1960</v>
      </c>
      <c r="M66">
        <v>1936</v>
      </c>
      <c r="N66">
        <v>1931</v>
      </c>
      <c r="O66">
        <v>1910</v>
      </c>
      <c r="P66">
        <v>1891</v>
      </c>
      <c r="Q66">
        <v>1874</v>
      </c>
      <c r="R66">
        <v>1860</v>
      </c>
      <c r="S66">
        <v>1843</v>
      </c>
      <c r="T66">
        <v>1830</v>
      </c>
      <c r="U66">
        <v>1814</v>
      </c>
      <c r="V66">
        <v>1802</v>
      </c>
      <c r="W66">
        <v>1815</v>
      </c>
    </row>
    <row r="67" spans="1:23" x14ac:dyDescent="0.25">
      <c r="A67" s="1" t="s">
        <v>131</v>
      </c>
      <c r="B67" t="s">
        <v>132</v>
      </c>
      <c r="C67">
        <v>4401</v>
      </c>
      <c r="D67">
        <v>5089</v>
      </c>
      <c r="E67">
        <v>5787</v>
      </c>
      <c r="F67">
        <v>6492</v>
      </c>
      <c r="G67">
        <v>7570</v>
      </c>
      <c r="H67">
        <v>8693</v>
      </c>
      <c r="I67">
        <v>9726</v>
      </c>
      <c r="J67">
        <v>10678</v>
      </c>
      <c r="K67">
        <v>11551</v>
      </c>
      <c r="L67">
        <v>12414</v>
      </c>
      <c r="M67">
        <v>12348</v>
      </c>
      <c r="N67">
        <v>12202</v>
      </c>
      <c r="O67">
        <v>12048</v>
      </c>
      <c r="P67">
        <v>11885</v>
      </c>
      <c r="Q67">
        <v>11736</v>
      </c>
      <c r="R67">
        <v>11586</v>
      </c>
      <c r="S67">
        <v>11438</v>
      </c>
      <c r="T67">
        <v>11289</v>
      </c>
      <c r="U67">
        <v>11138</v>
      </c>
      <c r="V67">
        <v>11002</v>
      </c>
      <c r="W67">
        <v>11024</v>
      </c>
    </row>
    <row r="68" spans="1:23" x14ac:dyDescent="0.25">
      <c r="A68" s="1" t="s">
        <v>133</v>
      </c>
      <c r="B68" t="s">
        <v>134</v>
      </c>
      <c r="C68">
        <v>6136</v>
      </c>
      <c r="D68">
        <v>7071</v>
      </c>
      <c r="E68">
        <v>8021</v>
      </c>
      <c r="F68">
        <v>8901</v>
      </c>
      <c r="G68">
        <v>9616</v>
      </c>
      <c r="H68">
        <v>10800</v>
      </c>
      <c r="I68">
        <v>12016</v>
      </c>
      <c r="J68">
        <v>12781</v>
      </c>
      <c r="K68">
        <v>13153</v>
      </c>
      <c r="L68">
        <v>13051</v>
      </c>
      <c r="M68">
        <v>12954</v>
      </c>
      <c r="N68">
        <v>12829</v>
      </c>
      <c r="O68">
        <v>12708</v>
      </c>
      <c r="P68">
        <v>12583</v>
      </c>
      <c r="Q68">
        <v>12440</v>
      </c>
      <c r="R68">
        <v>12303</v>
      </c>
      <c r="S68">
        <v>12165</v>
      </c>
      <c r="T68">
        <v>12026</v>
      </c>
      <c r="U68">
        <v>11887</v>
      </c>
      <c r="V68">
        <v>11762</v>
      </c>
      <c r="W68">
        <v>11813</v>
      </c>
    </row>
    <row r="69" spans="1:23" x14ac:dyDescent="0.25">
      <c r="A69" s="1" t="s">
        <v>135</v>
      </c>
      <c r="B69" t="s">
        <v>136</v>
      </c>
      <c r="C69">
        <v>0</v>
      </c>
      <c r="D69">
        <v>0</v>
      </c>
      <c r="E69">
        <v>0</v>
      </c>
      <c r="F69">
        <v>33</v>
      </c>
      <c r="G69">
        <v>475</v>
      </c>
      <c r="H69">
        <v>1177</v>
      </c>
      <c r="I69">
        <v>1986</v>
      </c>
      <c r="J69">
        <v>2482</v>
      </c>
      <c r="K69">
        <v>2708</v>
      </c>
      <c r="L69">
        <v>2938</v>
      </c>
      <c r="M69">
        <v>3166</v>
      </c>
      <c r="N69">
        <v>3617</v>
      </c>
      <c r="O69">
        <v>3617</v>
      </c>
      <c r="P69">
        <v>3607</v>
      </c>
      <c r="Q69">
        <v>3598</v>
      </c>
      <c r="R69">
        <v>3574</v>
      </c>
      <c r="S69">
        <v>3566</v>
      </c>
      <c r="T69">
        <v>3539</v>
      </c>
      <c r="U69">
        <v>3520</v>
      </c>
      <c r="V69">
        <v>3492</v>
      </c>
      <c r="W69">
        <v>3529</v>
      </c>
    </row>
    <row r="70" spans="1:23" x14ac:dyDescent="0.25">
      <c r="A70" s="1" t="s">
        <v>137</v>
      </c>
      <c r="B70" t="s">
        <v>138</v>
      </c>
      <c r="C70">
        <v>78</v>
      </c>
      <c r="D70">
        <v>117</v>
      </c>
      <c r="E70">
        <v>116</v>
      </c>
      <c r="F70">
        <v>116</v>
      </c>
      <c r="G70">
        <v>106</v>
      </c>
      <c r="H70">
        <v>101</v>
      </c>
      <c r="I70">
        <v>102</v>
      </c>
      <c r="J70">
        <v>98</v>
      </c>
      <c r="K70">
        <v>94</v>
      </c>
      <c r="L70">
        <v>94</v>
      </c>
      <c r="M70">
        <v>92</v>
      </c>
      <c r="N70">
        <v>91</v>
      </c>
      <c r="O70">
        <v>87</v>
      </c>
      <c r="P70">
        <v>86</v>
      </c>
      <c r="Q70">
        <v>84</v>
      </c>
      <c r="R70">
        <v>81</v>
      </c>
      <c r="S70">
        <v>85</v>
      </c>
      <c r="T70">
        <v>81</v>
      </c>
      <c r="U70">
        <v>81</v>
      </c>
      <c r="V70">
        <v>78</v>
      </c>
      <c r="W70">
        <v>77</v>
      </c>
    </row>
    <row r="71" spans="1:23" x14ac:dyDescent="0.25">
      <c r="A71" s="1" t="s">
        <v>128</v>
      </c>
      <c r="B71" t="s">
        <v>152</v>
      </c>
      <c r="C71">
        <f>SUM(C66:C70)</f>
        <v>12236</v>
      </c>
      <c r="D71">
        <f t="shared" ref="D71:W71" si="4">SUM(D66:D70)</f>
        <v>13929</v>
      </c>
      <c r="E71">
        <f t="shared" si="4"/>
        <v>15602</v>
      </c>
      <c r="F71">
        <f t="shared" si="4"/>
        <v>17266</v>
      </c>
      <c r="G71">
        <f t="shared" si="4"/>
        <v>19508</v>
      </c>
      <c r="H71">
        <f t="shared" si="4"/>
        <v>22569</v>
      </c>
      <c r="I71">
        <f t="shared" si="4"/>
        <v>25653</v>
      </c>
      <c r="J71">
        <f t="shared" si="4"/>
        <v>27914</v>
      </c>
      <c r="K71">
        <f t="shared" si="4"/>
        <v>29415</v>
      </c>
      <c r="L71">
        <f t="shared" si="4"/>
        <v>30457</v>
      </c>
      <c r="M71">
        <f t="shared" si="4"/>
        <v>30496</v>
      </c>
      <c r="N71">
        <f t="shared" si="4"/>
        <v>30670</v>
      </c>
      <c r="O71">
        <f t="shared" si="4"/>
        <v>30370</v>
      </c>
      <c r="P71">
        <f t="shared" si="4"/>
        <v>30052</v>
      </c>
      <c r="Q71">
        <f t="shared" si="4"/>
        <v>29732</v>
      </c>
      <c r="R71">
        <f t="shared" si="4"/>
        <v>29404</v>
      </c>
      <c r="S71">
        <f t="shared" si="4"/>
        <v>29097</v>
      </c>
      <c r="T71">
        <f t="shared" si="4"/>
        <v>28765</v>
      </c>
      <c r="U71">
        <f t="shared" si="4"/>
        <v>28440</v>
      </c>
      <c r="V71">
        <f t="shared" si="4"/>
        <v>28136</v>
      </c>
      <c r="W71">
        <f t="shared" si="4"/>
        <v>28258</v>
      </c>
    </row>
    <row r="73" spans="1:23" x14ac:dyDescent="0.25">
      <c r="A73" s="1" t="s">
        <v>156</v>
      </c>
      <c r="B73" t="s">
        <v>157</v>
      </c>
      <c r="C73" t="s">
        <v>0</v>
      </c>
      <c r="D73" t="s">
        <v>1</v>
      </c>
      <c r="E73" t="s">
        <v>2</v>
      </c>
      <c r="F73" t="s">
        <v>3</v>
      </c>
      <c r="G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t="s">
        <v>11</v>
      </c>
      <c r="O73" t="s">
        <v>12</v>
      </c>
      <c r="P73" t="s">
        <v>13</v>
      </c>
      <c r="Q73" t="s">
        <v>14</v>
      </c>
      <c r="R73" t="s">
        <v>15</v>
      </c>
      <c r="S73" t="s">
        <v>16</v>
      </c>
      <c r="T73" t="s">
        <v>17</v>
      </c>
      <c r="U73" t="s">
        <v>18</v>
      </c>
      <c r="V73" t="s">
        <v>19</v>
      </c>
      <c r="W73" t="s">
        <v>20</v>
      </c>
    </row>
    <row r="74" spans="1:23" x14ac:dyDescent="0.25">
      <c r="A74" s="1" t="s">
        <v>140</v>
      </c>
      <c r="B74" t="s">
        <v>141</v>
      </c>
      <c r="C74">
        <v>4</v>
      </c>
      <c r="D74">
        <v>4</v>
      </c>
      <c r="E74">
        <v>4</v>
      </c>
      <c r="F74">
        <v>4</v>
      </c>
      <c r="G74">
        <v>4</v>
      </c>
      <c r="H74">
        <v>4</v>
      </c>
      <c r="I74">
        <v>4</v>
      </c>
      <c r="J74">
        <v>4</v>
      </c>
      <c r="K74">
        <v>4</v>
      </c>
      <c r="L74">
        <v>1138</v>
      </c>
      <c r="M74">
        <v>3175</v>
      </c>
      <c r="N74">
        <v>4815</v>
      </c>
      <c r="O74">
        <v>6911</v>
      </c>
      <c r="P74">
        <v>9070</v>
      </c>
      <c r="Q74">
        <v>11065</v>
      </c>
      <c r="R74">
        <v>12881</v>
      </c>
      <c r="S74">
        <v>14778</v>
      </c>
      <c r="T74">
        <v>16793</v>
      </c>
      <c r="U74">
        <v>19243</v>
      </c>
      <c r="V74">
        <v>21656</v>
      </c>
      <c r="W74">
        <v>21646</v>
      </c>
    </row>
    <row r="75" spans="1:23" x14ac:dyDescent="0.25">
      <c r="A75" s="1" t="s">
        <v>139</v>
      </c>
      <c r="B75" t="s">
        <v>153</v>
      </c>
      <c r="C75">
        <f>SUM(C74)</f>
        <v>4</v>
      </c>
      <c r="D75">
        <f t="shared" ref="D75:W75" si="5">SUM(D74)</f>
        <v>4</v>
      </c>
      <c r="E75">
        <f t="shared" si="5"/>
        <v>4</v>
      </c>
      <c r="F75">
        <f t="shared" si="5"/>
        <v>4</v>
      </c>
      <c r="G75">
        <f t="shared" si="5"/>
        <v>4</v>
      </c>
      <c r="H75">
        <f t="shared" si="5"/>
        <v>4</v>
      </c>
      <c r="I75">
        <f t="shared" si="5"/>
        <v>4</v>
      </c>
      <c r="J75">
        <f t="shared" si="5"/>
        <v>4</v>
      </c>
      <c r="K75">
        <f t="shared" si="5"/>
        <v>4</v>
      </c>
      <c r="L75">
        <f t="shared" si="5"/>
        <v>1138</v>
      </c>
      <c r="M75">
        <f t="shared" si="5"/>
        <v>3175</v>
      </c>
      <c r="N75">
        <f t="shared" si="5"/>
        <v>4815</v>
      </c>
      <c r="O75">
        <f t="shared" si="5"/>
        <v>6911</v>
      </c>
      <c r="P75">
        <f t="shared" si="5"/>
        <v>9070</v>
      </c>
      <c r="Q75">
        <f t="shared" si="5"/>
        <v>11065</v>
      </c>
      <c r="R75">
        <f t="shared" si="5"/>
        <v>12881</v>
      </c>
      <c r="S75">
        <f t="shared" si="5"/>
        <v>14778</v>
      </c>
      <c r="T75">
        <f t="shared" si="5"/>
        <v>16793</v>
      </c>
      <c r="U75">
        <f t="shared" si="5"/>
        <v>19243</v>
      </c>
      <c r="V75">
        <f t="shared" si="5"/>
        <v>21656</v>
      </c>
      <c r="W75">
        <f t="shared" si="5"/>
        <v>21646</v>
      </c>
    </row>
    <row r="77" spans="1:23" x14ac:dyDescent="0.25">
      <c r="A77" s="1" t="s">
        <v>156</v>
      </c>
      <c r="B77" t="s">
        <v>157</v>
      </c>
      <c r="C77" t="s">
        <v>0</v>
      </c>
      <c r="D77" t="s">
        <v>1</v>
      </c>
      <c r="E77" t="s">
        <v>2</v>
      </c>
      <c r="F77" t="s">
        <v>3</v>
      </c>
      <c r="G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t="s">
        <v>11</v>
      </c>
      <c r="O77" t="s">
        <v>12</v>
      </c>
      <c r="P77" t="s">
        <v>13</v>
      </c>
      <c r="Q77" t="s">
        <v>14</v>
      </c>
      <c r="R77" t="s">
        <v>15</v>
      </c>
      <c r="S77" t="s">
        <v>16</v>
      </c>
      <c r="T77" t="s">
        <v>17</v>
      </c>
      <c r="U77" t="s">
        <v>18</v>
      </c>
      <c r="V77" t="s">
        <v>19</v>
      </c>
      <c r="W77" t="s">
        <v>20</v>
      </c>
    </row>
    <row r="78" spans="1:23" x14ac:dyDescent="0.25">
      <c r="A78" s="1" t="s">
        <v>143</v>
      </c>
      <c r="B78" t="s">
        <v>144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 x14ac:dyDescent="0.25">
      <c r="A79" s="1" t="s">
        <v>142</v>
      </c>
      <c r="B79" t="s">
        <v>154</v>
      </c>
      <c r="C79">
        <f>SUM(C78)</f>
        <v>0</v>
      </c>
      <c r="D79">
        <f t="shared" ref="D79:W79" si="6">SUM(D78)</f>
        <v>0</v>
      </c>
      <c r="E79">
        <f t="shared" si="6"/>
        <v>0</v>
      </c>
      <c r="F79">
        <f t="shared" si="6"/>
        <v>0</v>
      </c>
      <c r="G79">
        <f t="shared" si="6"/>
        <v>0</v>
      </c>
      <c r="H79">
        <f t="shared" si="6"/>
        <v>0</v>
      </c>
      <c r="I79">
        <f t="shared" si="6"/>
        <v>0</v>
      </c>
      <c r="J79">
        <f t="shared" si="6"/>
        <v>0</v>
      </c>
      <c r="K79">
        <f t="shared" si="6"/>
        <v>0</v>
      </c>
      <c r="L79">
        <f t="shared" si="6"/>
        <v>0</v>
      </c>
      <c r="M79">
        <f t="shared" si="6"/>
        <v>0</v>
      </c>
      <c r="N79">
        <f t="shared" si="6"/>
        <v>0</v>
      </c>
      <c r="O79">
        <f t="shared" si="6"/>
        <v>0</v>
      </c>
      <c r="P79">
        <f t="shared" si="6"/>
        <v>0</v>
      </c>
      <c r="Q79">
        <f t="shared" si="6"/>
        <v>0</v>
      </c>
      <c r="R79">
        <f t="shared" si="6"/>
        <v>0</v>
      </c>
      <c r="S79">
        <f t="shared" si="6"/>
        <v>0</v>
      </c>
      <c r="T79">
        <f t="shared" si="6"/>
        <v>0</v>
      </c>
      <c r="U79">
        <f t="shared" si="6"/>
        <v>0</v>
      </c>
      <c r="V79">
        <f t="shared" si="6"/>
        <v>0</v>
      </c>
      <c r="W79">
        <f t="shared" si="6"/>
        <v>0</v>
      </c>
    </row>
    <row r="81" spans="1:23" x14ac:dyDescent="0.25">
      <c r="A81" s="1" t="s">
        <v>156</v>
      </c>
      <c r="B81" t="s">
        <v>157</v>
      </c>
      <c r="C81" t="s">
        <v>0</v>
      </c>
      <c r="D81" t="s">
        <v>1</v>
      </c>
      <c r="E81" t="s">
        <v>2</v>
      </c>
      <c r="F81" t="s">
        <v>3</v>
      </c>
      <c r="G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t="s">
        <v>11</v>
      </c>
      <c r="O81" t="s">
        <v>12</v>
      </c>
      <c r="P81" t="s">
        <v>13</v>
      </c>
      <c r="Q81" t="s">
        <v>14</v>
      </c>
      <c r="R81" t="s">
        <v>15</v>
      </c>
      <c r="S81" t="s">
        <v>16</v>
      </c>
      <c r="T81" t="s">
        <v>17</v>
      </c>
      <c r="U81" t="s">
        <v>18</v>
      </c>
      <c r="V81" t="s">
        <v>19</v>
      </c>
      <c r="W81" t="s">
        <v>20</v>
      </c>
    </row>
    <row r="82" spans="1:23" x14ac:dyDescent="0.25">
      <c r="A82" s="1" t="s">
        <v>146</v>
      </c>
      <c r="B82" t="s">
        <v>147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 x14ac:dyDescent="0.25">
      <c r="A83" s="1" t="s">
        <v>145</v>
      </c>
      <c r="B83" t="s">
        <v>155</v>
      </c>
      <c r="C83">
        <f>SUM(C82)</f>
        <v>0</v>
      </c>
      <c r="D83">
        <f t="shared" ref="D83:W83" si="7">SUM(D82)</f>
        <v>0</v>
      </c>
      <c r="E83">
        <f t="shared" si="7"/>
        <v>0</v>
      </c>
      <c r="F83">
        <f t="shared" si="7"/>
        <v>0</v>
      </c>
      <c r="G83">
        <f t="shared" si="7"/>
        <v>0</v>
      </c>
      <c r="H83">
        <f t="shared" si="7"/>
        <v>0</v>
      </c>
      <c r="I83">
        <f t="shared" si="7"/>
        <v>0</v>
      </c>
      <c r="J83">
        <f t="shared" si="7"/>
        <v>0</v>
      </c>
      <c r="K83">
        <f t="shared" si="7"/>
        <v>0</v>
      </c>
      <c r="L83">
        <f t="shared" si="7"/>
        <v>0</v>
      </c>
      <c r="M83">
        <f t="shared" si="7"/>
        <v>0</v>
      </c>
      <c r="N83">
        <f t="shared" si="7"/>
        <v>0</v>
      </c>
      <c r="O83">
        <f t="shared" si="7"/>
        <v>0</v>
      </c>
      <c r="P83">
        <f t="shared" si="7"/>
        <v>0</v>
      </c>
      <c r="Q83">
        <f t="shared" si="7"/>
        <v>0</v>
      </c>
      <c r="R83">
        <f t="shared" si="7"/>
        <v>0</v>
      </c>
      <c r="S83">
        <f t="shared" si="7"/>
        <v>0</v>
      </c>
      <c r="T83">
        <f t="shared" si="7"/>
        <v>0</v>
      </c>
      <c r="U83">
        <f t="shared" si="7"/>
        <v>0</v>
      </c>
      <c r="V83">
        <f t="shared" si="7"/>
        <v>0</v>
      </c>
      <c r="W83">
        <f t="shared" si="7"/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3123-BE8C-46C5-B6DB-F3DC1D2A0ED2}">
  <dimension ref="A1:W83"/>
  <sheetViews>
    <sheetView topLeftCell="A43" workbookViewId="0">
      <selection activeCell="C37" sqref="C37:W50"/>
    </sheetView>
  </sheetViews>
  <sheetFormatPr defaultRowHeight="15" x14ac:dyDescent="0.25"/>
  <cols>
    <col min="1" max="1" width="5.85546875" style="1" bestFit="1" customWidth="1"/>
    <col min="2" max="2" width="23.7109375" bestFit="1" customWidth="1"/>
    <col min="3" max="23" width="7" bestFit="1" customWidth="1"/>
  </cols>
  <sheetData>
    <row r="1" spans="1:23" x14ac:dyDescent="0.25">
      <c r="A1" s="1" t="s">
        <v>156</v>
      </c>
      <c r="B1" t="s">
        <v>157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 t="s">
        <v>21</v>
      </c>
      <c r="B2" t="s">
        <v>22</v>
      </c>
      <c r="C2">
        <v>1077</v>
      </c>
      <c r="D2">
        <v>1093</v>
      </c>
      <c r="E2">
        <v>1108</v>
      </c>
      <c r="F2">
        <v>1108</v>
      </c>
      <c r="G2">
        <v>1279</v>
      </c>
      <c r="H2">
        <v>1579</v>
      </c>
      <c r="I2">
        <v>1879</v>
      </c>
      <c r="J2">
        <v>2029</v>
      </c>
      <c r="K2">
        <v>2179</v>
      </c>
      <c r="L2">
        <v>2279</v>
      </c>
      <c r="M2">
        <v>2379</v>
      </c>
      <c r="N2">
        <v>2479</v>
      </c>
      <c r="O2">
        <v>2579</v>
      </c>
      <c r="P2">
        <v>2679</v>
      </c>
      <c r="Q2">
        <v>2729</v>
      </c>
      <c r="R2">
        <v>2829</v>
      </c>
      <c r="S2">
        <v>2929</v>
      </c>
      <c r="T2">
        <v>3029</v>
      </c>
      <c r="U2">
        <v>3129</v>
      </c>
      <c r="V2">
        <v>3229</v>
      </c>
      <c r="W2">
        <v>3229</v>
      </c>
    </row>
    <row r="3" spans="1:23" x14ac:dyDescent="0.25">
      <c r="A3" s="1" t="s">
        <v>23</v>
      </c>
      <c r="B3" t="s">
        <v>24</v>
      </c>
      <c r="C3">
        <v>1347</v>
      </c>
      <c r="D3">
        <v>1347</v>
      </c>
      <c r="E3">
        <v>1347</v>
      </c>
      <c r="F3">
        <v>1347</v>
      </c>
      <c r="G3">
        <v>1347</v>
      </c>
      <c r="H3">
        <v>1347</v>
      </c>
      <c r="I3">
        <v>1397</v>
      </c>
      <c r="J3">
        <v>1447</v>
      </c>
      <c r="K3">
        <v>1447</v>
      </c>
      <c r="L3">
        <v>1447</v>
      </c>
      <c r="M3">
        <v>1447</v>
      </c>
      <c r="N3">
        <v>1447</v>
      </c>
      <c r="O3">
        <v>1447</v>
      </c>
      <c r="P3">
        <v>1447</v>
      </c>
      <c r="Q3">
        <v>1447</v>
      </c>
      <c r="R3">
        <v>1447</v>
      </c>
      <c r="S3">
        <v>1447</v>
      </c>
      <c r="T3">
        <v>1447</v>
      </c>
      <c r="U3">
        <v>1447</v>
      </c>
      <c r="V3">
        <v>1447</v>
      </c>
      <c r="W3">
        <v>1447</v>
      </c>
    </row>
    <row r="4" spans="1:23" x14ac:dyDescent="0.25">
      <c r="A4" s="1" t="s">
        <v>25</v>
      </c>
      <c r="B4" t="s">
        <v>26</v>
      </c>
      <c r="C4">
        <v>1175</v>
      </c>
      <c r="D4">
        <v>1175</v>
      </c>
      <c r="E4">
        <v>1175</v>
      </c>
      <c r="F4">
        <v>1175</v>
      </c>
      <c r="G4">
        <v>1175</v>
      </c>
      <c r="H4">
        <v>1175</v>
      </c>
      <c r="I4">
        <v>1175</v>
      </c>
      <c r="J4">
        <v>1175</v>
      </c>
      <c r="K4">
        <v>1175</v>
      </c>
      <c r="L4">
        <v>1175</v>
      </c>
      <c r="M4">
        <v>1175</v>
      </c>
      <c r="N4">
        <v>1175</v>
      </c>
      <c r="O4">
        <v>1175</v>
      </c>
      <c r="P4">
        <v>1175</v>
      </c>
      <c r="Q4">
        <v>1175</v>
      </c>
      <c r="R4">
        <v>1175</v>
      </c>
      <c r="S4">
        <v>1175</v>
      </c>
      <c r="T4">
        <v>1175</v>
      </c>
      <c r="U4">
        <v>1175</v>
      </c>
      <c r="V4">
        <v>1175</v>
      </c>
      <c r="W4">
        <v>1175</v>
      </c>
    </row>
    <row r="5" spans="1:23" x14ac:dyDescent="0.25">
      <c r="A5" s="1" t="s">
        <v>27</v>
      </c>
      <c r="B5" t="s">
        <v>28</v>
      </c>
      <c r="C5">
        <v>1039</v>
      </c>
      <c r="D5">
        <v>1040</v>
      </c>
      <c r="E5">
        <v>1041</v>
      </c>
      <c r="F5">
        <v>1041</v>
      </c>
      <c r="G5">
        <v>1041</v>
      </c>
      <c r="H5">
        <v>1041</v>
      </c>
      <c r="I5">
        <v>1041</v>
      </c>
      <c r="J5">
        <v>1041</v>
      </c>
      <c r="K5">
        <v>1041</v>
      </c>
      <c r="L5">
        <v>1041</v>
      </c>
      <c r="M5">
        <v>1041</v>
      </c>
      <c r="N5">
        <v>1041</v>
      </c>
      <c r="O5">
        <v>1041</v>
      </c>
      <c r="P5">
        <v>1041</v>
      </c>
      <c r="Q5">
        <v>1041</v>
      </c>
      <c r="R5">
        <v>1041</v>
      </c>
      <c r="S5">
        <v>1041</v>
      </c>
      <c r="T5">
        <v>1041</v>
      </c>
      <c r="U5">
        <v>1041</v>
      </c>
      <c r="V5">
        <v>1041</v>
      </c>
      <c r="W5">
        <v>1041</v>
      </c>
    </row>
    <row r="6" spans="1:23" x14ac:dyDescent="0.25">
      <c r="A6" s="1" t="s">
        <v>29</v>
      </c>
      <c r="B6" t="s">
        <v>30</v>
      </c>
      <c r="C6">
        <v>987</v>
      </c>
      <c r="D6">
        <v>987</v>
      </c>
      <c r="E6">
        <v>987</v>
      </c>
      <c r="F6">
        <v>987</v>
      </c>
      <c r="G6">
        <v>987</v>
      </c>
      <c r="H6">
        <v>987</v>
      </c>
      <c r="I6">
        <v>987</v>
      </c>
      <c r="J6">
        <v>987</v>
      </c>
      <c r="K6">
        <v>987</v>
      </c>
      <c r="L6">
        <v>987</v>
      </c>
      <c r="M6">
        <v>987</v>
      </c>
      <c r="N6">
        <v>987</v>
      </c>
      <c r="O6">
        <v>987</v>
      </c>
      <c r="P6">
        <v>987</v>
      </c>
      <c r="Q6">
        <v>987</v>
      </c>
      <c r="R6">
        <v>987</v>
      </c>
      <c r="S6">
        <v>987</v>
      </c>
      <c r="T6">
        <v>987</v>
      </c>
      <c r="U6">
        <v>987</v>
      </c>
      <c r="V6">
        <v>987</v>
      </c>
      <c r="W6">
        <v>987</v>
      </c>
    </row>
    <row r="7" spans="1:23" x14ac:dyDescent="0.25">
      <c r="A7" s="1" t="s">
        <v>31</v>
      </c>
      <c r="B7" t="s">
        <v>32</v>
      </c>
      <c r="C7">
        <v>1333</v>
      </c>
      <c r="D7">
        <v>1338</v>
      </c>
      <c r="E7">
        <v>1343</v>
      </c>
      <c r="F7">
        <v>1348</v>
      </c>
      <c r="G7">
        <v>3153</v>
      </c>
      <c r="H7">
        <v>1359</v>
      </c>
      <c r="I7">
        <v>1366</v>
      </c>
      <c r="J7">
        <v>1531</v>
      </c>
      <c r="K7">
        <v>1696</v>
      </c>
      <c r="L7">
        <v>1696</v>
      </c>
      <c r="M7">
        <v>1696</v>
      </c>
      <c r="N7">
        <v>1696</v>
      </c>
      <c r="O7">
        <v>1696</v>
      </c>
      <c r="P7">
        <v>1696</v>
      </c>
      <c r="Q7">
        <v>1696</v>
      </c>
      <c r="R7">
        <v>1696</v>
      </c>
      <c r="S7">
        <v>1696</v>
      </c>
      <c r="T7">
        <v>1696</v>
      </c>
      <c r="U7">
        <v>1696</v>
      </c>
      <c r="V7">
        <v>1696</v>
      </c>
      <c r="W7">
        <v>1696</v>
      </c>
    </row>
    <row r="8" spans="1:23" x14ac:dyDescent="0.25">
      <c r="A8" s="1" t="s">
        <v>33</v>
      </c>
      <c r="B8" t="s">
        <v>34</v>
      </c>
      <c r="C8">
        <v>1196</v>
      </c>
      <c r="D8">
        <v>1197</v>
      </c>
      <c r="E8">
        <v>1197</v>
      </c>
      <c r="F8">
        <v>1197</v>
      </c>
      <c r="G8">
        <v>1197</v>
      </c>
      <c r="H8">
        <v>1197</v>
      </c>
      <c r="I8">
        <v>1287</v>
      </c>
      <c r="J8">
        <v>1287</v>
      </c>
      <c r="K8">
        <v>1287</v>
      </c>
      <c r="L8">
        <v>1287</v>
      </c>
      <c r="M8">
        <v>1287</v>
      </c>
      <c r="N8">
        <v>1287</v>
      </c>
      <c r="O8">
        <v>1287</v>
      </c>
      <c r="P8">
        <v>1287</v>
      </c>
      <c r="Q8">
        <v>1287</v>
      </c>
      <c r="R8">
        <v>1287</v>
      </c>
      <c r="S8">
        <v>1287</v>
      </c>
      <c r="T8">
        <v>1287</v>
      </c>
      <c r="U8">
        <v>1287</v>
      </c>
      <c r="V8">
        <v>1287</v>
      </c>
      <c r="W8">
        <v>1287</v>
      </c>
    </row>
    <row r="9" spans="1:23" x14ac:dyDescent="0.25">
      <c r="A9" s="1" t="s">
        <v>35</v>
      </c>
      <c r="B9" t="s">
        <v>36</v>
      </c>
      <c r="C9">
        <v>1783</v>
      </c>
      <c r="D9">
        <v>1783</v>
      </c>
      <c r="E9">
        <v>1783</v>
      </c>
      <c r="F9">
        <v>1783</v>
      </c>
      <c r="G9">
        <v>1783</v>
      </c>
      <c r="H9">
        <v>1783</v>
      </c>
      <c r="I9">
        <v>1783</v>
      </c>
      <c r="J9">
        <v>1783</v>
      </c>
      <c r="K9">
        <v>1783</v>
      </c>
      <c r="L9">
        <v>1783</v>
      </c>
      <c r="M9">
        <v>1783</v>
      </c>
      <c r="N9">
        <v>1783</v>
      </c>
      <c r="O9">
        <v>1783</v>
      </c>
      <c r="P9">
        <v>1783</v>
      </c>
      <c r="Q9">
        <v>1783</v>
      </c>
      <c r="R9">
        <v>1783</v>
      </c>
      <c r="S9">
        <v>1783</v>
      </c>
      <c r="T9">
        <v>1783</v>
      </c>
      <c r="U9">
        <v>1783</v>
      </c>
      <c r="V9">
        <v>1783</v>
      </c>
      <c r="W9">
        <v>1783</v>
      </c>
    </row>
    <row r="10" spans="1:23" x14ac:dyDescent="0.25">
      <c r="A10" s="1" t="s">
        <v>37</v>
      </c>
      <c r="B10" t="s">
        <v>38</v>
      </c>
      <c r="C10">
        <v>590</v>
      </c>
      <c r="D10">
        <v>590</v>
      </c>
      <c r="E10">
        <v>590</v>
      </c>
      <c r="F10">
        <v>590</v>
      </c>
      <c r="G10">
        <v>590</v>
      </c>
      <c r="H10">
        <v>590</v>
      </c>
      <c r="I10">
        <v>590</v>
      </c>
      <c r="J10">
        <v>590</v>
      </c>
      <c r="K10">
        <v>590</v>
      </c>
      <c r="L10">
        <v>590</v>
      </c>
      <c r="M10">
        <v>590</v>
      </c>
      <c r="N10">
        <v>590</v>
      </c>
      <c r="O10">
        <v>590</v>
      </c>
      <c r="P10">
        <v>590</v>
      </c>
      <c r="Q10">
        <v>590</v>
      </c>
      <c r="R10">
        <v>590</v>
      </c>
      <c r="S10">
        <v>590</v>
      </c>
      <c r="T10">
        <v>590</v>
      </c>
      <c r="U10">
        <v>590</v>
      </c>
      <c r="V10">
        <v>590</v>
      </c>
      <c r="W10">
        <v>590</v>
      </c>
    </row>
    <row r="11" spans="1:23" x14ac:dyDescent="0.25">
      <c r="A11" s="1" t="s">
        <v>39</v>
      </c>
      <c r="B11" t="s">
        <v>40</v>
      </c>
      <c r="C11">
        <v>261</v>
      </c>
      <c r="D11">
        <v>271</v>
      </c>
      <c r="E11">
        <v>281</v>
      </c>
      <c r="F11">
        <v>291</v>
      </c>
      <c r="G11">
        <v>299</v>
      </c>
      <c r="H11">
        <v>309</v>
      </c>
      <c r="I11">
        <v>309</v>
      </c>
      <c r="J11">
        <v>309</v>
      </c>
      <c r="K11">
        <v>309</v>
      </c>
      <c r="L11">
        <v>309</v>
      </c>
      <c r="M11">
        <v>309</v>
      </c>
      <c r="N11">
        <v>309</v>
      </c>
      <c r="O11">
        <v>309</v>
      </c>
      <c r="P11">
        <v>309</v>
      </c>
      <c r="Q11">
        <v>309</v>
      </c>
      <c r="R11">
        <v>309</v>
      </c>
      <c r="S11">
        <v>309</v>
      </c>
      <c r="T11">
        <v>309</v>
      </c>
      <c r="U11">
        <v>309</v>
      </c>
      <c r="V11">
        <v>309</v>
      </c>
      <c r="W11">
        <v>309</v>
      </c>
    </row>
    <row r="12" spans="1:23" x14ac:dyDescent="0.25">
      <c r="A12" s="1" t="s">
        <v>41</v>
      </c>
      <c r="B12" t="s">
        <v>42</v>
      </c>
      <c r="C12">
        <v>381</v>
      </c>
      <c r="D12">
        <v>384</v>
      </c>
      <c r="E12">
        <v>386</v>
      </c>
      <c r="F12">
        <v>386</v>
      </c>
      <c r="G12">
        <v>386</v>
      </c>
      <c r="H12">
        <v>386</v>
      </c>
      <c r="I12">
        <v>386</v>
      </c>
      <c r="J12">
        <v>386</v>
      </c>
      <c r="K12">
        <v>386</v>
      </c>
      <c r="L12">
        <v>386</v>
      </c>
      <c r="M12">
        <v>386</v>
      </c>
      <c r="N12">
        <v>386</v>
      </c>
      <c r="O12">
        <v>386</v>
      </c>
      <c r="P12">
        <v>386</v>
      </c>
      <c r="Q12">
        <v>386</v>
      </c>
      <c r="R12">
        <v>386</v>
      </c>
      <c r="S12">
        <v>386</v>
      </c>
      <c r="T12">
        <v>386</v>
      </c>
      <c r="U12">
        <v>386</v>
      </c>
      <c r="V12">
        <v>386</v>
      </c>
      <c r="W12">
        <v>386</v>
      </c>
    </row>
    <row r="13" spans="1:23" x14ac:dyDescent="0.25">
      <c r="A13" s="1" t="s">
        <v>43</v>
      </c>
      <c r="B13" t="s">
        <v>44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</row>
    <row r="14" spans="1:23" x14ac:dyDescent="0.25">
      <c r="A14" s="1">
        <v>1</v>
      </c>
      <c r="B14" t="s">
        <v>148</v>
      </c>
      <c r="C14">
        <f>SUM(C2:C13)</f>
        <v>11170</v>
      </c>
      <c r="D14">
        <f t="shared" ref="D14:W14" si="0">SUM(D2:D13)</f>
        <v>11206</v>
      </c>
      <c r="E14">
        <f t="shared" si="0"/>
        <v>11239</v>
      </c>
      <c r="F14">
        <f t="shared" si="0"/>
        <v>11254</v>
      </c>
      <c r="G14">
        <f t="shared" si="0"/>
        <v>13238</v>
      </c>
      <c r="H14">
        <f t="shared" si="0"/>
        <v>11754</v>
      </c>
      <c r="I14">
        <f t="shared" si="0"/>
        <v>12201</v>
      </c>
      <c r="J14">
        <f t="shared" si="0"/>
        <v>12566</v>
      </c>
      <c r="K14">
        <f t="shared" si="0"/>
        <v>12881</v>
      </c>
      <c r="L14">
        <f t="shared" si="0"/>
        <v>12981</v>
      </c>
      <c r="M14">
        <f t="shared" si="0"/>
        <v>13081</v>
      </c>
      <c r="N14">
        <f t="shared" si="0"/>
        <v>13181</v>
      </c>
      <c r="O14">
        <f t="shared" si="0"/>
        <v>13281</v>
      </c>
      <c r="P14">
        <f t="shared" si="0"/>
        <v>13381</v>
      </c>
      <c r="Q14">
        <f t="shared" si="0"/>
        <v>13431</v>
      </c>
      <c r="R14">
        <f t="shared" si="0"/>
        <v>13531</v>
      </c>
      <c r="S14">
        <f t="shared" si="0"/>
        <v>13631</v>
      </c>
      <c r="T14">
        <f t="shared" si="0"/>
        <v>13731</v>
      </c>
      <c r="U14">
        <f t="shared" si="0"/>
        <v>13831</v>
      </c>
      <c r="V14">
        <f t="shared" si="0"/>
        <v>13931</v>
      </c>
      <c r="W14">
        <f t="shared" si="0"/>
        <v>13931</v>
      </c>
    </row>
    <row r="16" spans="1:23" x14ac:dyDescent="0.25">
      <c r="A16" s="1" t="s">
        <v>156</v>
      </c>
      <c r="B16" t="s">
        <v>157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t="s">
        <v>11</v>
      </c>
      <c r="O16" t="s">
        <v>12</v>
      </c>
      <c r="P16" t="s">
        <v>13</v>
      </c>
      <c r="Q16" t="s">
        <v>14</v>
      </c>
      <c r="R16" t="s">
        <v>15</v>
      </c>
      <c r="S16" t="s">
        <v>16</v>
      </c>
      <c r="T16" t="s">
        <v>17</v>
      </c>
      <c r="U16" t="s">
        <v>18</v>
      </c>
      <c r="V16" t="s">
        <v>19</v>
      </c>
      <c r="W16" t="s">
        <v>20</v>
      </c>
    </row>
    <row r="17" spans="1:23" x14ac:dyDescent="0.25">
      <c r="A17" s="1" t="s">
        <v>46</v>
      </c>
      <c r="B17" t="s">
        <v>47</v>
      </c>
      <c r="C17">
        <v>2925</v>
      </c>
      <c r="D17">
        <v>2941</v>
      </c>
      <c r="E17">
        <v>2956</v>
      </c>
      <c r="F17">
        <v>3269</v>
      </c>
      <c r="G17">
        <v>4069</v>
      </c>
      <c r="H17">
        <v>5319</v>
      </c>
      <c r="I17">
        <v>6442</v>
      </c>
      <c r="J17">
        <v>7442</v>
      </c>
      <c r="K17">
        <v>8172</v>
      </c>
      <c r="L17">
        <v>8772</v>
      </c>
      <c r="M17">
        <v>9372</v>
      </c>
      <c r="N17">
        <v>9972</v>
      </c>
      <c r="O17">
        <v>10572</v>
      </c>
      <c r="P17">
        <v>11172</v>
      </c>
      <c r="Q17">
        <v>11772</v>
      </c>
      <c r="R17">
        <v>12372</v>
      </c>
      <c r="S17">
        <v>12972</v>
      </c>
      <c r="T17">
        <v>13572</v>
      </c>
      <c r="U17">
        <v>14172</v>
      </c>
      <c r="V17">
        <v>14772</v>
      </c>
      <c r="W17">
        <v>14772</v>
      </c>
    </row>
    <row r="18" spans="1:23" x14ac:dyDescent="0.25">
      <c r="A18" s="1" t="s">
        <v>48</v>
      </c>
      <c r="B18" t="s">
        <v>49</v>
      </c>
      <c r="C18">
        <v>4499</v>
      </c>
      <c r="D18">
        <v>4499</v>
      </c>
      <c r="E18">
        <v>4498</v>
      </c>
      <c r="F18">
        <v>4562</v>
      </c>
      <c r="G18">
        <v>4562</v>
      </c>
      <c r="H18">
        <v>4562</v>
      </c>
      <c r="I18">
        <v>4615</v>
      </c>
      <c r="J18">
        <v>4615</v>
      </c>
      <c r="K18">
        <v>4615</v>
      </c>
      <c r="L18">
        <v>4615</v>
      </c>
      <c r="M18">
        <v>4615</v>
      </c>
      <c r="N18">
        <v>4615</v>
      </c>
      <c r="O18">
        <v>4615</v>
      </c>
      <c r="P18">
        <v>4615</v>
      </c>
      <c r="Q18">
        <v>4615</v>
      </c>
      <c r="R18">
        <v>4615</v>
      </c>
      <c r="S18">
        <v>4615</v>
      </c>
      <c r="T18">
        <v>4615</v>
      </c>
      <c r="U18">
        <v>4615</v>
      </c>
      <c r="V18">
        <v>4615</v>
      </c>
      <c r="W18">
        <v>4615</v>
      </c>
    </row>
    <row r="19" spans="1:23" x14ac:dyDescent="0.25">
      <c r="A19" s="1" t="s">
        <v>50</v>
      </c>
      <c r="B19" t="s">
        <v>51</v>
      </c>
      <c r="C19">
        <v>2128</v>
      </c>
      <c r="D19">
        <v>2128</v>
      </c>
      <c r="E19">
        <v>2128</v>
      </c>
      <c r="F19">
        <v>2128</v>
      </c>
      <c r="G19">
        <v>2128</v>
      </c>
      <c r="H19">
        <v>2128</v>
      </c>
      <c r="I19">
        <v>2128</v>
      </c>
      <c r="J19">
        <v>2128</v>
      </c>
      <c r="K19">
        <v>2128</v>
      </c>
      <c r="L19">
        <v>2128</v>
      </c>
      <c r="M19">
        <v>2128</v>
      </c>
      <c r="N19">
        <v>2128</v>
      </c>
      <c r="O19">
        <v>2128</v>
      </c>
      <c r="P19">
        <v>2128</v>
      </c>
      <c r="Q19">
        <v>2128</v>
      </c>
      <c r="R19">
        <v>2128</v>
      </c>
      <c r="S19">
        <v>2128</v>
      </c>
      <c r="T19">
        <v>2128</v>
      </c>
      <c r="U19">
        <v>2128</v>
      </c>
      <c r="V19">
        <v>2128</v>
      </c>
      <c r="W19">
        <v>2128</v>
      </c>
    </row>
    <row r="20" spans="1:23" x14ac:dyDescent="0.25">
      <c r="A20" s="1" t="s">
        <v>52</v>
      </c>
      <c r="B20" t="s">
        <v>53</v>
      </c>
      <c r="C20">
        <v>2155</v>
      </c>
      <c r="D20">
        <v>2155</v>
      </c>
      <c r="E20">
        <v>2155</v>
      </c>
      <c r="F20">
        <v>2155</v>
      </c>
      <c r="G20">
        <v>2227</v>
      </c>
      <c r="H20">
        <v>2227</v>
      </c>
      <c r="I20">
        <v>2227</v>
      </c>
      <c r="J20">
        <v>2227</v>
      </c>
      <c r="K20">
        <v>2227</v>
      </c>
      <c r="L20">
        <v>2227</v>
      </c>
      <c r="M20">
        <v>2227</v>
      </c>
      <c r="N20">
        <v>2227</v>
      </c>
      <c r="O20">
        <v>2227</v>
      </c>
      <c r="P20">
        <v>2227</v>
      </c>
      <c r="Q20">
        <v>2227</v>
      </c>
      <c r="R20">
        <v>2227</v>
      </c>
      <c r="S20">
        <v>2227</v>
      </c>
      <c r="T20">
        <v>2227</v>
      </c>
      <c r="U20">
        <v>2227</v>
      </c>
      <c r="V20">
        <v>2227</v>
      </c>
      <c r="W20">
        <v>2227</v>
      </c>
    </row>
    <row r="21" spans="1:23" x14ac:dyDescent="0.25">
      <c r="A21" s="1" t="s">
        <v>54</v>
      </c>
      <c r="B21" t="s">
        <v>55</v>
      </c>
      <c r="C21">
        <v>1377</v>
      </c>
      <c r="D21">
        <v>1377</v>
      </c>
      <c r="E21">
        <v>1377</v>
      </c>
      <c r="F21">
        <v>1377</v>
      </c>
      <c r="G21">
        <v>1377</v>
      </c>
      <c r="H21">
        <v>1377</v>
      </c>
      <c r="I21">
        <v>1377</v>
      </c>
      <c r="J21">
        <v>1377</v>
      </c>
      <c r="K21">
        <v>1377</v>
      </c>
      <c r="L21">
        <v>1377</v>
      </c>
      <c r="M21">
        <v>1377</v>
      </c>
      <c r="N21">
        <v>1377</v>
      </c>
      <c r="O21">
        <v>1377</v>
      </c>
      <c r="P21">
        <v>1377</v>
      </c>
      <c r="Q21">
        <v>1377</v>
      </c>
      <c r="R21">
        <v>1377</v>
      </c>
      <c r="S21">
        <v>1377</v>
      </c>
      <c r="T21">
        <v>1377</v>
      </c>
      <c r="U21">
        <v>1377</v>
      </c>
      <c r="V21">
        <v>1377</v>
      </c>
      <c r="W21">
        <v>1377</v>
      </c>
    </row>
    <row r="22" spans="1:23" x14ac:dyDescent="0.25">
      <c r="A22" s="1" t="s">
        <v>56</v>
      </c>
      <c r="B22" t="s">
        <v>57</v>
      </c>
      <c r="C22">
        <v>3246</v>
      </c>
      <c r="D22">
        <v>3246</v>
      </c>
      <c r="E22">
        <v>3246</v>
      </c>
      <c r="F22">
        <v>3246</v>
      </c>
      <c r="G22">
        <v>3246</v>
      </c>
      <c r="H22">
        <v>3246</v>
      </c>
      <c r="I22">
        <v>3246</v>
      </c>
      <c r="J22">
        <v>3246</v>
      </c>
      <c r="K22">
        <v>3246</v>
      </c>
      <c r="L22">
        <v>3246</v>
      </c>
      <c r="M22">
        <v>3246</v>
      </c>
      <c r="N22">
        <v>3246</v>
      </c>
      <c r="O22">
        <v>3246</v>
      </c>
      <c r="P22">
        <v>3246</v>
      </c>
      <c r="Q22">
        <v>3246</v>
      </c>
      <c r="R22">
        <v>3246</v>
      </c>
      <c r="S22">
        <v>3246</v>
      </c>
      <c r="T22">
        <v>3246</v>
      </c>
      <c r="U22">
        <v>3246</v>
      </c>
      <c r="V22">
        <v>3246</v>
      </c>
      <c r="W22">
        <v>3246</v>
      </c>
    </row>
    <row r="23" spans="1:23" x14ac:dyDescent="0.25">
      <c r="A23" s="1" t="s">
        <v>58</v>
      </c>
      <c r="B23" t="s">
        <v>59</v>
      </c>
      <c r="C23">
        <v>2235</v>
      </c>
      <c r="D23">
        <v>2235</v>
      </c>
      <c r="E23">
        <v>2235</v>
      </c>
      <c r="F23">
        <v>2235</v>
      </c>
      <c r="G23">
        <v>2235</v>
      </c>
      <c r="H23">
        <v>2235</v>
      </c>
      <c r="I23">
        <v>2235</v>
      </c>
      <c r="J23">
        <v>2235</v>
      </c>
      <c r="K23">
        <v>2235</v>
      </c>
      <c r="L23">
        <v>2235</v>
      </c>
      <c r="M23">
        <v>2235</v>
      </c>
      <c r="N23">
        <v>2235</v>
      </c>
      <c r="O23">
        <v>2235</v>
      </c>
      <c r="P23">
        <v>2235</v>
      </c>
      <c r="Q23">
        <v>2235</v>
      </c>
      <c r="R23">
        <v>2235</v>
      </c>
      <c r="S23">
        <v>2235</v>
      </c>
      <c r="T23">
        <v>2235</v>
      </c>
      <c r="U23">
        <v>2235</v>
      </c>
      <c r="V23">
        <v>2235</v>
      </c>
      <c r="W23">
        <v>2235</v>
      </c>
    </row>
    <row r="24" spans="1:23" x14ac:dyDescent="0.25">
      <c r="A24" s="1" t="s">
        <v>60</v>
      </c>
      <c r="B24" t="s">
        <v>61</v>
      </c>
      <c r="C24">
        <v>3752</v>
      </c>
      <c r="D24">
        <v>3763</v>
      </c>
      <c r="E24">
        <v>3773</v>
      </c>
      <c r="F24">
        <v>3773</v>
      </c>
      <c r="G24">
        <v>3773</v>
      </c>
      <c r="H24">
        <v>3773</v>
      </c>
      <c r="I24">
        <v>3773</v>
      </c>
      <c r="J24">
        <v>3773</v>
      </c>
      <c r="K24">
        <v>3773</v>
      </c>
      <c r="L24">
        <v>3773</v>
      </c>
      <c r="M24">
        <v>3773</v>
      </c>
      <c r="N24">
        <v>3773</v>
      </c>
      <c r="O24">
        <v>3773</v>
      </c>
      <c r="P24">
        <v>3773</v>
      </c>
      <c r="Q24">
        <v>3773</v>
      </c>
      <c r="R24">
        <v>3773</v>
      </c>
      <c r="S24">
        <v>3773</v>
      </c>
      <c r="T24">
        <v>3773</v>
      </c>
      <c r="U24">
        <v>3773</v>
      </c>
      <c r="V24">
        <v>3773</v>
      </c>
      <c r="W24">
        <v>3773</v>
      </c>
    </row>
    <row r="25" spans="1:23" x14ac:dyDescent="0.25">
      <c r="A25" s="1" t="s">
        <v>62</v>
      </c>
      <c r="B25" t="s">
        <v>63</v>
      </c>
      <c r="C25">
        <v>1167</v>
      </c>
      <c r="D25">
        <v>1167</v>
      </c>
      <c r="E25">
        <v>1166</v>
      </c>
      <c r="F25">
        <v>1166</v>
      </c>
      <c r="G25">
        <v>1166</v>
      </c>
      <c r="H25">
        <v>1166</v>
      </c>
      <c r="I25">
        <v>1166</v>
      </c>
      <c r="J25">
        <v>1166</v>
      </c>
      <c r="K25">
        <v>1166</v>
      </c>
      <c r="L25">
        <v>1166</v>
      </c>
      <c r="M25">
        <v>1166</v>
      </c>
      <c r="N25">
        <v>1166</v>
      </c>
      <c r="O25">
        <v>1166</v>
      </c>
      <c r="P25">
        <v>1166</v>
      </c>
      <c r="Q25">
        <v>1166</v>
      </c>
      <c r="R25">
        <v>1166</v>
      </c>
      <c r="S25">
        <v>1166</v>
      </c>
      <c r="T25">
        <v>1166</v>
      </c>
      <c r="U25">
        <v>1166</v>
      </c>
      <c r="V25">
        <v>1166</v>
      </c>
      <c r="W25">
        <v>1166</v>
      </c>
    </row>
    <row r="26" spans="1:23" x14ac:dyDescent="0.25">
      <c r="A26" s="1" t="s">
        <v>64</v>
      </c>
      <c r="B26" t="s">
        <v>65</v>
      </c>
      <c r="C26">
        <v>3376</v>
      </c>
      <c r="D26">
        <v>3376</v>
      </c>
      <c r="E26">
        <v>3380</v>
      </c>
      <c r="F26">
        <v>3383</v>
      </c>
      <c r="G26">
        <v>3385</v>
      </c>
      <c r="H26">
        <v>3385</v>
      </c>
      <c r="I26">
        <v>3385</v>
      </c>
      <c r="J26">
        <v>3385</v>
      </c>
      <c r="K26">
        <v>3385</v>
      </c>
      <c r="L26">
        <v>3385</v>
      </c>
      <c r="M26">
        <v>3385</v>
      </c>
      <c r="N26">
        <v>3385</v>
      </c>
      <c r="O26">
        <v>3385</v>
      </c>
      <c r="P26">
        <v>3385</v>
      </c>
      <c r="Q26">
        <v>3385</v>
      </c>
      <c r="R26">
        <v>3385</v>
      </c>
      <c r="S26">
        <v>3385</v>
      </c>
      <c r="T26">
        <v>3385</v>
      </c>
      <c r="U26">
        <v>3385</v>
      </c>
      <c r="V26">
        <v>3385</v>
      </c>
      <c r="W26">
        <v>3385</v>
      </c>
    </row>
    <row r="27" spans="1:23" x14ac:dyDescent="0.25">
      <c r="A27" s="1" t="s">
        <v>66</v>
      </c>
      <c r="B27" t="s">
        <v>67</v>
      </c>
      <c r="C27">
        <v>4216</v>
      </c>
      <c r="D27">
        <v>4216</v>
      </c>
      <c r="E27">
        <v>4215</v>
      </c>
      <c r="F27">
        <v>4423</v>
      </c>
      <c r="G27">
        <v>4423</v>
      </c>
      <c r="H27">
        <v>4423</v>
      </c>
      <c r="I27">
        <v>4423</v>
      </c>
      <c r="J27">
        <v>4423</v>
      </c>
      <c r="K27">
        <v>4423</v>
      </c>
      <c r="L27">
        <v>4423</v>
      </c>
      <c r="M27">
        <v>4423</v>
      </c>
      <c r="N27">
        <v>4423</v>
      </c>
      <c r="O27">
        <v>4423</v>
      </c>
      <c r="P27">
        <v>4423</v>
      </c>
      <c r="Q27">
        <v>4423</v>
      </c>
      <c r="R27">
        <v>4423</v>
      </c>
      <c r="S27">
        <v>4423</v>
      </c>
      <c r="T27">
        <v>4423</v>
      </c>
      <c r="U27">
        <v>4423</v>
      </c>
      <c r="V27">
        <v>4423</v>
      </c>
      <c r="W27">
        <v>4423</v>
      </c>
    </row>
    <row r="28" spans="1:23" x14ac:dyDescent="0.25">
      <c r="A28" s="1" t="s">
        <v>68</v>
      </c>
      <c r="B28" t="s">
        <v>69</v>
      </c>
      <c r="C28">
        <v>4748</v>
      </c>
      <c r="D28">
        <v>4754</v>
      </c>
      <c r="E28">
        <v>4760</v>
      </c>
      <c r="F28">
        <v>4760</v>
      </c>
      <c r="G28">
        <v>4809</v>
      </c>
      <c r="H28">
        <v>4909</v>
      </c>
      <c r="I28">
        <v>5009</v>
      </c>
      <c r="J28">
        <v>5059</v>
      </c>
      <c r="K28">
        <v>5109</v>
      </c>
      <c r="L28">
        <v>5159</v>
      </c>
      <c r="M28">
        <v>5209</v>
      </c>
      <c r="N28">
        <v>5259</v>
      </c>
      <c r="O28">
        <v>5309</v>
      </c>
      <c r="P28">
        <v>5359</v>
      </c>
      <c r="Q28">
        <v>5409</v>
      </c>
      <c r="R28">
        <v>5484</v>
      </c>
      <c r="S28">
        <v>5559</v>
      </c>
      <c r="T28">
        <v>5634</v>
      </c>
      <c r="U28">
        <v>5709</v>
      </c>
      <c r="V28">
        <v>5784</v>
      </c>
      <c r="W28">
        <v>5784</v>
      </c>
    </row>
    <row r="29" spans="1:23" x14ac:dyDescent="0.25">
      <c r="A29" s="1" t="s">
        <v>70</v>
      </c>
      <c r="B29" t="s">
        <v>71</v>
      </c>
      <c r="C29">
        <v>2701</v>
      </c>
      <c r="D29">
        <v>2701</v>
      </c>
      <c r="E29">
        <v>2701</v>
      </c>
      <c r="F29">
        <v>2701</v>
      </c>
      <c r="G29">
        <v>2701</v>
      </c>
      <c r="H29">
        <v>2701</v>
      </c>
      <c r="I29">
        <v>2701</v>
      </c>
      <c r="J29">
        <v>2701</v>
      </c>
      <c r="K29">
        <v>2701</v>
      </c>
      <c r="L29">
        <v>2701</v>
      </c>
      <c r="M29">
        <v>2701</v>
      </c>
      <c r="N29">
        <v>2701</v>
      </c>
      <c r="O29">
        <v>2701</v>
      </c>
      <c r="P29">
        <v>2701</v>
      </c>
      <c r="Q29">
        <v>2701</v>
      </c>
      <c r="R29">
        <v>2701</v>
      </c>
      <c r="S29">
        <v>2701</v>
      </c>
      <c r="T29">
        <v>2701</v>
      </c>
      <c r="U29">
        <v>2701</v>
      </c>
      <c r="V29">
        <v>2701</v>
      </c>
      <c r="W29">
        <v>2701</v>
      </c>
    </row>
    <row r="30" spans="1:23" x14ac:dyDescent="0.25">
      <c r="A30" s="1" t="s">
        <v>72</v>
      </c>
      <c r="B30" t="s">
        <v>73</v>
      </c>
      <c r="C30">
        <v>3572</v>
      </c>
      <c r="D30">
        <v>3572</v>
      </c>
      <c r="E30">
        <v>3572</v>
      </c>
      <c r="F30">
        <v>3572</v>
      </c>
      <c r="G30">
        <v>3572</v>
      </c>
      <c r="H30">
        <v>3572</v>
      </c>
      <c r="I30">
        <v>3572</v>
      </c>
      <c r="J30">
        <v>3572</v>
      </c>
      <c r="K30">
        <v>3572</v>
      </c>
      <c r="L30">
        <v>3572</v>
      </c>
      <c r="M30">
        <v>3572</v>
      </c>
      <c r="N30">
        <v>3572</v>
      </c>
      <c r="O30">
        <v>3572</v>
      </c>
      <c r="P30">
        <v>3572</v>
      </c>
      <c r="Q30">
        <v>3572</v>
      </c>
      <c r="R30">
        <v>3572</v>
      </c>
      <c r="S30">
        <v>3572</v>
      </c>
      <c r="T30">
        <v>3572</v>
      </c>
      <c r="U30">
        <v>3572</v>
      </c>
      <c r="V30">
        <v>3572</v>
      </c>
      <c r="W30">
        <v>3572</v>
      </c>
    </row>
    <row r="31" spans="1:23" x14ac:dyDescent="0.25">
      <c r="A31" s="1" t="s">
        <v>74</v>
      </c>
      <c r="B31" t="s">
        <v>75</v>
      </c>
      <c r="C31">
        <v>2871</v>
      </c>
      <c r="D31">
        <v>2898</v>
      </c>
      <c r="E31">
        <v>2925</v>
      </c>
      <c r="F31">
        <v>3001</v>
      </c>
      <c r="G31">
        <v>3026</v>
      </c>
      <c r="H31">
        <v>3026</v>
      </c>
      <c r="I31">
        <v>3026</v>
      </c>
      <c r="J31">
        <v>3047</v>
      </c>
      <c r="K31">
        <v>3047</v>
      </c>
      <c r="L31">
        <v>3047</v>
      </c>
      <c r="M31">
        <v>3047</v>
      </c>
      <c r="N31">
        <v>3047</v>
      </c>
      <c r="O31">
        <v>3047</v>
      </c>
      <c r="P31">
        <v>3047</v>
      </c>
      <c r="Q31">
        <v>3047</v>
      </c>
      <c r="R31">
        <v>3047</v>
      </c>
      <c r="S31">
        <v>3047</v>
      </c>
      <c r="T31">
        <v>3047</v>
      </c>
      <c r="U31">
        <v>3047</v>
      </c>
      <c r="V31">
        <v>3047</v>
      </c>
      <c r="W31">
        <v>3047</v>
      </c>
    </row>
    <row r="32" spans="1:23" x14ac:dyDescent="0.25">
      <c r="A32" s="1" t="s">
        <v>76</v>
      </c>
      <c r="B32" t="s">
        <v>77</v>
      </c>
      <c r="C32">
        <v>80</v>
      </c>
      <c r="D32">
        <v>80</v>
      </c>
      <c r="E32">
        <v>80</v>
      </c>
      <c r="F32">
        <v>120</v>
      </c>
      <c r="G32">
        <v>180</v>
      </c>
      <c r="H32">
        <v>180</v>
      </c>
      <c r="I32">
        <v>180</v>
      </c>
      <c r="J32">
        <v>180</v>
      </c>
      <c r="K32">
        <v>180</v>
      </c>
      <c r="L32">
        <v>180</v>
      </c>
      <c r="M32">
        <v>180</v>
      </c>
      <c r="N32">
        <v>280</v>
      </c>
      <c r="O32">
        <v>380</v>
      </c>
      <c r="P32">
        <v>480</v>
      </c>
      <c r="Q32">
        <v>680</v>
      </c>
      <c r="R32">
        <v>880</v>
      </c>
      <c r="S32">
        <v>1080</v>
      </c>
      <c r="T32">
        <v>1280</v>
      </c>
      <c r="U32">
        <v>1280</v>
      </c>
      <c r="V32">
        <v>1280</v>
      </c>
      <c r="W32">
        <v>1280</v>
      </c>
    </row>
    <row r="33" spans="1:23" x14ac:dyDescent="0.25">
      <c r="A33" s="1" t="s">
        <v>78</v>
      </c>
      <c r="B33" t="s">
        <v>79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 x14ac:dyDescent="0.25">
      <c r="A34" s="1" t="s">
        <v>45</v>
      </c>
      <c r="B34" t="s">
        <v>149</v>
      </c>
      <c r="C34">
        <f>SUM(C17:C33)</f>
        <v>45048</v>
      </c>
      <c r="D34">
        <f t="shared" ref="D34:W34" si="1">SUM(D17:D33)</f>
        <v>45108</v>
      </c>
      <c r="E34">
        <f t="shared" si="1"/>
        <v>45167</v>
      </c>
      <c r="F34">
        <f t="shared" si="1"/>
        <v>45871</v>
      </c>
      <c r="G34">
        <f t="shared" si="1"/>
        <v>46879</v>
      </c>
      <c r="H34">
        <f t="shared" si="1"/>
        <v>48229</v>
      </c>
      <c r="I34">
        <f t="shared" si="1"/>
        <v>49505</v>
      </c>
      <c r="J34">
        <f t="shared" si="1"/>
        <v>50576</v>
      </c>
      <c r="K34">
        <f t="shared" si="1"/>
        <v>51356</v>
      </c>
      <c r="L34">
        <f t="shared" si="1"/>
        <v>52006</v>
      </c>
      <c r="M34">
        <f t="shared" si="1"/>
        <v>52656</v>
      </c>
      <c r="N34">
        <f t="shared" si="1"/>
        <v>53406</v>
      </c>
      <c r="O34">
        <f t="shared" si="1"/>
        <v>54156</v>
      </c>
      <c r="P34">
        <f t="shared" si="1"/>
        <v>54906</v>
      </c>
      <c r="Q34">
        <f t="shared" si="1"/>
        <v>55756</v>
      </c>
      <c r="R34">
        <f t="shared" si="1"/>
        <v>56631</v>
      </c>
      <c r="S34">
        <f t="shared" si="1"/>
        <v>57506</v>
      </c>
      <c r="T34">
        <f t="shared" si="1"/>
        <v>58381</v>
      </c>
      <c r="U34">
        <f t="shared" si="1"/>
        <v>59056</v>
      </c>
      <c r="V34">
        <f t="shared" si="1"/>
        <v>59731</v>
      </c>
      <c r="W34">
        <f t="shared" si="1"/>
        <v>59731</v>
      </c>
    </row>
    <row r="36" spans="1:23" x14ac:dyDescent="0.25">
      <c r="A36" s="1" t="s">
        <v>156</v>
      </c>
      <c r="B36" t="s">
        <v>157</v>
      </c>
      <c r="C36" t="s">
        <v>0</v>
      </c>
      <c r="D36" t="s">
        <v>1</v>
      </c>
      <c r="E36" t="s">
        <v>2</v>
      </c>
      <c r="F36" t="s">
        <v>3</v>
      </c>
      <c r="G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t="s">
        <v>11</v>
      </c>
      <c r="O36" t="s">
        <v>12</v>
      </c>
      <c r="P36" t="s">
        <v>13</v>
      </c>
      <c r="Q36" t="s">
        <v>14</v>
      </c>
      <c r="R36" t="s">
        <v>15</v>
      </c>
      <c r="S36" t="s">
        <v>16</v>
      </c>
      <c r="T36" t="s">
        <v>17</v>
      </c>
      <c r="U36" t="s">
        <v>18</v>
      </c>
      <c r="V36" t="s">
        <v>19</v>
      </c>
      <c r="W36" t="s">
        <v>20</v>
      </c>
    </row>
    <row r="37" spans="1:23" x14ac:dyDescent="0.25">
      <c r="A37" s="1" t="s">
        <v>81</v>
      </c>
      <c r="B37" t="s">
        <v>82</v>
      </c>
      <c r="C37">
        <v>1374</v>
      </c>
      <c r="D37">
        <v>1448</v>
      </c>
      <c r="E37">
        <v>1521</v>
      </c>
      <c r="F37">
        <v>1627</v>
      </c>
      <c r="G37">
        <v>1837</v>
      </c>
      <c r="H37">
        <v>2037</v>
      </c>
      <c r="I37">
        <v>2237</v>
      </c>
      <c r="J37">
        <v>2337</v>
      </c>
      <c r="K37">
        <v>2437</v>
      </c>
      <c r="L37">
        <v>2537</v>
      </c>
      <c r="M37">
        <v>2637</v>
      </c>
      <c r="N37">
        <v>2737</v>
      </c>
      <c r="O37">
        <v>2837</v>
      </c>
      <c r="P37">
        <v>2937</v>
      </c>
      <c r="Q37">
        <v>3037</v>
      </c>
      <c r="R37">
        <v>3137</v>
      </c>
      <c r="S37">
        <v>3237</v>
      </c>
      <c r="T37">
        <v>3337</v>
      </c>
      <c r="U37">
        <v>3437</v>
      </c>
      <c r="V37">
        <v>3537</v>
      </c>
      <c r="W37">
        <v>3537</v>
      </c>
    </row>
    <row r="38" spans="1:23" x14ac:dyDescent="0.25">
      <c r="A38" s="1" t="s">
        <v>83</v>
      </c>
      <c r="B38" t="s">
        <v>84</v>
      </c>
      <c r="C38">
        <v>1989</v>
      </c>
      <c r="D38">
        <v>1989</v>
      </c>
      <c r="E38">
        <v>1989</v>
      </c>
      <c r="F38">
        <v>1989</v>
      </c>
      <c r="G38">
        <v>1989</v>
      </c>
      <c r="H38">
        <v>1989</v>
      </c>
      <c r="I38">
        <v>1989</v>
      </c>
      <c r="J38">
        <v>1989</v>
      </c>
      <c r="K38">
        <v>1989</v>
      </c>
      <c r="L38">
        <v>1989</v>
      </c>
      <c r="M38">
        <v>1989</v>
      </c>
      <c r="N38">
        <v>1989</v>
      </c>
      <c r="O38">
        <v>1989</v>
      </c>
      <c r="P38">
        <v>1989</v>
      </c>
      <c r="Q38">
        <v>1989</v>
      </c>
      <c r="R38">
        <v>1989</v>
      </c>
      <c r="S38">
        <v>1989</v>
      </c>
      <c r="T38">
        <v>1989</v>
      </c>
      <c r="U38">
        <v>1989</v>
      </c>
      <c r="V38">
        <v>1989</v>
      </c>
      <c r="W38">
        <v>1989</v>
      </c>
    </row>
    <row r="39" spans="1:23" x14ac:dyDescent="0.25">
      <c r="A39" s="1" t="s">
        <v>85</v>
      </c>
      <c r="B39" t="s">
        <v>86</v>
      </c>
      <c r="C39">
        <v>2052</v>
      </c>
      <c r="D39">
        <v>2052</v>
      </c>
      <c r="E39">
        <v>2052</v>
      </c>
      <c r="F39">
        <v>2052</v>
      </c>
      <c r="G39">
        <v>2052</v>
      </c>
      <c r="H39">
        <v>2052</v>
      </c>
      <c r="I39">
        <v>2052</v>
      </c>
      <c r="J39">
        <v>2052</v>
      </c>
      <c r="K39">
        <v>2052</v>
      </c>
      <c r="L39">
        <v>2052</v>
      </c>
      <c r="M39">
        <v>2052</v>
      </c>
      <c r="N39">
        <v>2052</v>
      </c>
      <c r="O39">
        <v>2052</v>
      </c>
      <c r="P39">
        <v>2052</v>
      </c>
      <c r="Q39">
        <v>2052</v>
      </c>
      <c r="R39">
        <v>2052</v>
      </c>
      <c r="S39">
        <v>2052</v>
      </c>
      <c r="T39">
        <v>2052</v>
      </c>
      <c r="U39">
        <v>2052</v>
      </c>
      <c r="V39">
        <v>2052</v>
      </c>
      <c r="W39">
        <v>2052</v>
      </c>
    </row>
    <row r="40" spans="1:23" x14ac:dyDescent="0.25">
      <c r="A40" s="1" t="s">
        <v>87</v>
      </c>
      <c r="B40" t="s">
        <v>88</v>
      </c>
      <c r="C40">
        <v>1636</v>
      </c>
      <c r="D40">
        <v>1642</v>
      </c>
      <c r="E40">
        <v>1648</v>
      </c>
      <c r="F40">
        <v>1648</v>
      </c>
      <c r="G40">
        <v>1648</v>
      </c>
      <c r="H40">
        <v>1648</v>
      </c>
      <c r="I40">
        <v>1648</v>
      </c>
      <c r="J40">
        <v>1648</v>
      </c>
      <c r="K40">
        <v>1648</v>
      </c>
      <c r="L40">
        <v>1648</v>
      </c>
      <c r="M40">
        <v>1648</v>
      </c>
      <c r="N40">
        <v>1648</v>
      </c>
      <c r="O40">
        <v>1648</v>
      </c>
      <c r="P40">
        <v>1648</v>
      </c>
      <c r="Q40">
        <v>1648</v>
      </c>
      <c r="R40">
        <v>1648</v>
      </c>
      <c r="S40">
        <v>1648</v>
      </c>
      <c r="T40">
        <v>1648</v>
      </c>
      <c r="U40">
        <v>1648</v>
      </c>
      <c r="V40">
        <v>1648</v>
      </c>
      <c r="W40">
        <v>1648</v>
      </c>
    </row>
    <row r="41" spans="1:23" x14ac:dyDescent="0.25">
      <c r="A41" s="1" t="s">
        <v>89</v>
      </c>
      <c r="B41" t="s">
        <v>90</v>
      </c>
      <c r="C41">
        <v>1856</v>
      </c>
      <c r="D41">
        <v>1857</v>
      </c>
      <c r="E41">
        <v>1859</v>
      </c>
      <c r="F41">
        <v>1859</v>
      </c>
      <c r="G41">
        <v>1859</v>
      </c>
      <c r="H41">
        <v>1859</v>
      </c>
      <c r="I41">
        <v>1859</v>
      </c>
      <c r="J41">
        <v>1859</v>
      </c>
      <c r="K41">
        <v>1859</v>
      </c>
      <c r="L41">
        <v>1859</v>
      </c>
      <c r="M41">
        <v>1859</v>
      </c>
      <c r="N41">
        <v>1859</v>
      </c>
      <c r="O41">
        <v>1859</v>
      </c>
      <c r="P41">
        <v>1859</v>
      </c>
      <c r="Q41">
        <v>1859</v>
      </c>
      <c r="R41">
        <v>1859</v>
      </c>
      <c r="S41">
        <v>1859</v>
      </c>
      <c r="T41">
        <v>1859</v>
      </c>
      <c r="U41">
        <v>1859</v>
      </c>
      <c r="V41">
        <v>1859</v>
      </c>
      <c r="W41">
        <v>1859</v>
      </c>
    </row>
    <row r="42" spans="1:23" x14ac:dyDescent="0.25">
      <c r="A42" s="1" t="s">
        <v>91</v>
      </c>
      <c r="B42" t="s">
        <v>92</v>
      </c>
      <c r="C42">
        <v>1626</v>
      </c>
      <c r="D42">
        <v>1627</v>
      </c>
      <c r="E42">
        <v>1627</v>
      </c>
      <c r="F42">
        <v>1627</v>
      </c>
      <c r="G42">
        <v>1627</v>
      </c>
      <c r="H42">
        <v>1627</v>
      </c>
      <c r="I42">
        <v>1627</v>
      </c>
      <c r="J42">
        <v>1627</v>
      </c>
      <c r="K42">
        <v>1627</v>
      </c>
      <c r="L42">
        <v>1627</v>
      </c>
      <c r="M42">
        <v>1627</v>
      </c>
      <c r="N42">
        <v>1627</v>
      </c>
      <c r="O42">
        <v>1627</v>
      </c>
      <c r="P42">
        <v>1627</v>
      </c>
      <c r="Q42">
        <v>1627</v>
      </c>
      <c r="R42">
        <v>1627</v>
      </c>
      <c r="S42">
        <v>1627</v>
      </c>
      <c r="T42">
        <v>1627</v>
      </c>
      <c r="U42">
        <v>1627</v>
      </c>
      <c r="V42">
        <v>1627</v>
      </c>
      <c r="W42">
        <v>1627</v>
      </c>
    </row>
    <row r="43" spans="1:23" x14ac:dyDescent="0.25">
      <c r="A43" s="1" t="s">
        <v>93</v>
      </c>
      <c r="B43" t="s">
        <v>94</v>
      </c>
      <c r="C43">
        <v>1642</v>
      </c>
      <c r="D43">
        <v>1654</v>
      </c>
      <c r="E43">
        <v>1665</v>
      </c>
      <c r="F43">
        <v>1665</v>
      </c>
      <c r="G43">
        <v>1665</v>
      </c>
      <c r="H43">
        <v>1665</v>
      </c>
      <c r="I43">
        <v>1665</v>
      </c>
      <c r="J43">
        <v>1665</v>
      </c>
      <c r="K43">
        <v>1665</v>
      </c>
      <c r="L43">
        <v>1665</v>
      </c>
      <c r="M43">
        <v>1665</v>
      </c>
      <c r="N43">
        <v>1665</v>
      </c>
      <c r="O43">
        <v>1665</v>
      </c>
      <c r="P43">
        <v>1665</v>
      </c>
      <c r="Q43">
        <v>1665</v>
      </c>
      <c r="R43">
        <v>1665</v>
      </c>
      <c r="S43">
        <v>1665</v>
      </c>
      <c r="T43">
        <v>1665</v>
      </c>
      <c r="U43">
        <v>1665</v>
      </c>
      <c r="V43">
        <v>1665</v>
      </c>
      <c r="W43">
        <v>1665</v>
      </c>
    </row>
    <row r="44" spans="1:23" x14ac:dyDescent="0.25">
      <c r="A44" s="1" t="s">
        <v>95</v>
      </c>
      <c r="B44" t="s">
        <v>96</v>
      </c>
      <c r="C44">
        <v>2276</v>
      </c>
      <c r="D44">
        <v>2278</v>
      </c>
      <c r="E44">
        <v>2279</v>
      </c>
      <c r="F44">
        <v>2279</v>
      </c>
      <c r="G44">
        <v>2279</v>
      </c>
      <c r="H44">
        <v>2279</v>
      </c>
      <c r="I44">
        <v>2279</v>
      </c>
      <c r="J44">
        <v>2279</v>
      </c>
      <c r="K44">
        <v>2279</v>
      </c>
      <c r="L44">
        <v>2279</v>
      </c>
      <c r="M44">
        <v>2279</v>
      </c>
      <c r="N44">
        <v>2279</v>
      </c>
      <c r="O44">
        <v>2279</v>
      </c>
      <c r="P44">
        <v>2279</v>
      </c>
      <c r="Q44">
        <v>2279</v>
      </c>
      <c r="R44">
        <v>2279</v>
      </c>
      <c r="S44">
        <v>2279</v>
      </c>
      <c r="T44">
        <v>2279</v>
      </c>
      <c r="U44">
        <v>2279</v>
      </c>
      <c r="V44">
        <v>2279</v>
      </c>
      <c r="W44">
        <v>2279</v>
      </c>
    </row>
    <row r="45" spans="1:23" x14ac:dyDescent="0.25">
      <c r="A45" s="1" t="s">
        <v>97</v>
      </c>
      <c r="B45" t="s">
        <v>98</v>
      </c>
      <c r="C45">
        <v>2088</v>
      </c>
      <c r="D45">
        <v>2088</v>
      </c>
      <c r="E45">
        <v>2088</v>
      </c>
      <c r="F45">
        <v>2088</v>
      </c>
      <c r="G45">
        <v>2088</v>
      </c>
      <c r="H45">
        <v>2088</v>
      </c>
      <c r="I45">
        <v>2088</v>
      </c>
      <c r="J45">
        <v>2088</v>
      </c>
      <c r="K45">
        <v>2088</v>
      </c>
      <c r="L45">
        <v>2088</v>
      </c>
      <c r="M45">
        <v>2088</v>
      </c>
      <c r="N45">
        <v>2088</v>
      </c>
      <c r="O45">
        <v>2088</v>
      </c>
      <c r="P45">
        <v>2088</v>
      </c>
      <c r="Q45">
        <v>2088</v>
      </c>
      <c r="R45">
        <v>2088</v>
      </c>
      <c r="S45">
        <v>2088</v>
      </c>
      <c r="T45">
        <v>2088</v>
      </c>
      <c r="U45">
        <v>2088</v>
      </c>
      <c r="V45">
        <v>2088</v>
      </c>
      <c r="W45">
        <v>2088</v>
      </c>
    </row>
    <row r="46" spans="1:23" x14ac:dyDescent="0.25">
      <c r="A46" s="1" t="s">
        <v>99</v>
      </c>
      <c r="B46" t="s">
        <v>100</v>
      </c>
      <c r="C46">
        <v>1612</v>
      </c>
      <c r="D46">
        <v>1609</v>
      </c>
      <c r="E46">
        <v>1606</v>
      </c>
      <c r="F46">
        <v>1739</v>
      </c>
      <c r="G46">
        <v>1739</v>
      </c>
      <c r="H46">
        <v>1739</v>
      </c>
      <c r="I46">
        <v>1739</v>
      </c>
      <c r="J46">
        <v>1739</v>
      </c>
      <c r="K46">
        <v>1739</v>
      </c>
      <c r="L46">
        <v>1739</v>
      </c>
      <c r="M46">
        <v>1739</v>
      </c>
      <c r="N46">
        <v>1739</v>
      </c>
      <c r="O46">
        <v>1739</v>
      </c>
      <c r="P46">
        <v>1739</v>
      </c>
      <c r="Q46">
        <v>1739</v>
      </c>
      <c r="R46">
        <v>1739</v>
      </c>
      <c r="S46">
        <v>1739</v>
      </c>
      <c r="T46">
        <v>1739</v>
      </c>
      <c r="U46">
        <v>1739</v>
      </c>
      <c r="V46">
        <v>1739</v>
      </c>
      <c r="W46">
        <v>1739</v>
      </c>
    </row>
    <row r="47" spans="1:23" x14ac:dyDescent="0.25">
      <c r="A47" s="1" t="s">
        <v>101</v>
      </c>
      <c r="B47" t="s">
        <v>102</v>
      </c>
      <c r="C47">
        <v>2289</v>
      </c>
      <c r="D47">
        <v>2292</v>
      </c>
      <c r="E47">
        <v>2294</v>
      </c>
      <c r="F47">
        <v>2294</v>
      </c>
      <c r="G47">
        <v>2294</v>
      </c>
      <c r="H47">
        <v>2294</v>
      </c>
      <c r="I47">
        <v>2294</v>
      </c>
      <c r="J47">
        <v>2294</v>
      </c>
      <c r="K47">
        <v>2294</v>
      </c>
      <c r="L47">
        <v>2294</v>
      </c>
      <c r="M47">
        <v>2294</v>
      </c>
      <c r="N47">
        <v>2294</v>
      </c>
      <c r="O47">
        <v>2294</v>
      </c>
      <c r="P47">
        <v>2294</v>
      </c>
      <c r="Q47">
        <v>2294</v>
      </c>
      <c r="R47">
        <v>2294</v>
      </c>
      <c r="S47">
        <v>2294</v>
      </c>
      <c r="T47">
        <v>2294</v>
      </c>
      <c r="U47">
        <v>2294</v>
      </c>
      <c r="V47">
        <v>2294</v>
      </c>
      <c r="W47">
        <v>2294</v>
      </c>
    </row>
    <row r="48" spans="1:23" x14ac:dyDescent="0.25">
      <c r="A48" s="1" t="s">
        <v>103</v>
      </c>
      <c r="B48" t="s">
        <v>104</v>
      </c>
      <c r="C48">
        <v>2581</v>
      </c>
      <c r="D48">
        <v>2582</v>
      </c>
      <c r="E48">
        <v>2583</v>
      </c>
      <c r="F48">
        <v>2583</v>
      </c>
      <c r="G48">
        <v>2583</v>
      </c>
      <c r="H48">
        <v>2583</v>
      </c>
      <c r="I48">
        <v>2583</v>
      </c>
      <c r="J48">
        <v>2583</v>
      </c>
      <c r="K48">
        <v>2583</v>
      </c>
      <c r="L48">
        <v>2583</v>
      </c>
      <c r="M48">
        <v>2583</v>
      </c>
      <c r="N48">
        <v>2583</v>
      </c>
      <c r="O48">
        <v>2583</v>
      </c>
      <c r="P48">
        <v>2583</v>
      </c>
      <c r="Q48">
        <v>2583</v>
      </c>
      <c r="R48">
        <v>2583</v>
      </c>
      <c r="S48">
        <v>2583</v>
      </c>
      <c r="T48">
        <v>2583</v>
      </c>
      <c r="U48">
        <v>2583</v>
      </c>
      <c r="V48">
        <v>2583</v>
      </c>
      <c r="W48">
        <v>2583</v>
      </c>
    </row>
    <row r="49" spans="1:23" x14ac:dyDescent="0.25">
      <c r="A49" s="1" t="s">
        <v>105</v>
      </c>
      <c r="B49" t="s">
        <v>106</v>
      </c>
      <c r="C49">
        <v>423</v>
      </c>
      <c r="D49">
        <v>423</v>
      </c>
      <c r="E49">
        <v>423</v>
      </c>
      <c r="F49">
        <v>423</v>
      </c>
      <c r="G49">
        <v>423</v>
      </c>
      <c r="H49">
        <v>423</v>
      </c>
      <c r="I49">
        <v>423</v>
      </c>
      <c r="J49">
        <v>423</v>
      </c>
      <c r="K49">
        <v>423</v>
      </c>
      <c r="L49">
        <v>423</v>
      </c>
      <c r="M49">
        <v>423</v>
      </c>
      <c r="N49">
        <v>423</v>
      </c>
      <c r="O49">
        <v>423</v>
      </c>
      <c r="P49">
        <v>423</v>
      </c>
      <c r="Q49">
        <v>423</v>
      </c>
      <c r="R49">
        <v>423</v>
      </c>
      <c r="S49">
        <v>423</v>
      </c>
      <c r="T49">
        <v>423</v>
      </c>
      <c r="U49">
        <v>423</v>
      </c>
      <c r="V49">
        <v>423</v>
      </c>
      <c r="W49">
        <v>423</v>
      </c>
    </row>
    <row r="50" spans="1:23" x14ac:dyDescent="0.25">
      <c r="A50" s="1" t="s">
        <v>107</v>
      </c>
      <c r="B50" t="s">
        <v>108</v>
      </c>
      <c r="C50">
        <v>17</v>
      </c>
      <c r="D50">
        <v>17</v>
      </c>
      <c r="E50">
        <v>17</v>
      </c>
      <c r="F50">
        <v>17</v>
      </c>
      <c r="G50">
        <v>17</v>
      </c>
      <c r="H50">
        <v>17</v>
      </c>
      <c r="I50">
        <v>17</v>
      </c>
      <c r="J50">
        <v>17</v>
      </c>
      <c r="K50">
        <v>17</v>
      </c>
      <c r="L50">
        <v>17</v>
      </c>
      <c r="M50">
        <v>17</v>
      </c>
      <c r="N50">
        <v>17</v>
      </c>
      <c r="O50">
        <v>17</v>
      </c>
      <c r="P50">
        <v>17</v>
      </c>
      <c r="Q50">
        <v>17</v>
      </c>
      <c r="R50">
        <v>17</v>
      </c>
      <c r="S50">
        <v>17</v>
      </c>
      <c r="T50">
        <v>17</v>
      </c>
      <c r="U50">
        <v>17</v>
      </c>
      <c r="V50">
        <v>17</v>
      </c>
      <c r="W50">
        <v>17</v>
      </c>
    </row>
    <row r="51" spans="1:23" x14ac:dyDescent="0.25">
      <c r="A51" s="1" t="s">
        <v>80</v>
      </c>
      <c r="B51" t="s">
        <v>150</v>
      </c>
      <c r="C51">
        <f>SUM(C37:C50)</f>
        <v>23461</v>
      </c>
      <c r="D51">
        <f t="shared" ref="D51:W51" si="2">SUM(D37:D50)</f>
        <v>23558</v>
      </c>
      <c r="E51">
        <f t="shared" si="2"/>
        <v>23651</v>
      </c>
      <c r="F51">
        <f t="shared" si="2"/>
        <v>23890</v>
      </c>
      <c r="G51">
        <f t="shared" si="2"/>
        <v>24100</v>
      </c>
      <c r="H51">
        <f t="shared" si="2"/>
        <v>24300</v>
      </c>
      <c r="I51">
        <f t="shared" si="2"/>
        <v>24500</v>
      </c>
      <c r="J51">
        <f t="shared" si="2"/>
        <v>24600</v>
      </c>
      <c r="K51">
        <f t="shared" si="2"/>
        <v>24700</v>
      </c>
      <c r="L51">
        <f t="shared" si="2"/>
        <v>24800</v>
      </c>
      <c r="M51">
        <f t="shared" si="2"/>
        <v>24900</v>
      </c>
      <c r="N51">
        <f t="shared" si="2"/>
        <v>25000</v>
      </c>
      <c r="O51">
        <f t="shared" si="2"/>
        <v>25100</v>
      </c>
      <c r="P51">
        <f t="shared" si="2"/>
        <v>25200</v>
      </c>
      <c r="Q51">
        <f t="shared" si="2"/>
        <v>25300</v>
      </c>
      <c r="R51">
        <f t="shared" si="2"/>
        <v>25400</v>
      </c>
      <c r="S51">
        <f t="shared" si="2"/>
        <v>25500</v>
      </c>
      <c r="T51">
        <f t="shared" si="2"/>
        <v>25600</v>
      </c>
      <c r="U51">
        <f t="shared" si="2"/>
        <v>25700</v>
      </c>
      <c r="V51">
        <f t="shared" si="2"/>
        <v>25800</v>
      </c>
      <c r="W51">
        <f t="shared" si="2"/>
        <v>25800</v>
      </c>
    </row>
    <row r="53" spans="1:23" x14ac:dyDescent="0.25">
      <c r="A53" s="1" t="s">
        <v>156</v>
      </c>
      <c r="B53" t="s">
        <v>157</v>
      </c>
      <c r="C53" t="s">
        <v>0</v>
      </c>
      <c r="D53" t="s">
        <v>1</v>
      </c>
      <c r="E53" t="s">
        <v>2</v>
      </c>
      <c r="F53" t="s">
        <v>3</v>
      </c>
      <c r="G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t="s">
        <v>11</v>
      </c>
      <c r="O53" t="s">
        <v>12</v>
      </c>
      <c r="P53" t="s">
        <v>13</v>
      </c>
      <c r="Q53" t="s">
        <v>14</v>
      </c>
      <c r="R53" t="s">
        <v>15</v>
      </c>
      <c r="S53" t="s">
        <v>16</v>
      </c>
      <c r="T53" t="s">
        <v>17</v>
      </c>
      <c r="U53" t="s">
        <v>18</v>
      </c>
      <c r="V53" t="s">
        <v>19</v>
      </c>
      <c r="W53" t="s">
        <v>20</v>
      </c>
    </row>
    <row r="54" spans="1:23" x14ac:dyDescent="0.25">
      <c r="A54" s="1" t="s">
        <v>110</v>
      </c>
      <c r="B54" t="s">
        <v>111</v>
      </c>
      <c r="C54">
        <v>985</v>
      </c>
      <c r="D54">
        <v>1153</v>
      </c>
      <c r="E54">
        <v>1320</v>
      </c>
      <c r="F54">
        <v>1520</v>
      </c>
      <c r="G54">
        <v>1560</v>
      </c>
      <c r="H54">
        <v>1560</v>
      </c>
      <c r="I54">
        <v>1560</v>
      </c>
      <c r="J54">
        <v>1560</v>
      </c>
      <c r="K54">
        <v>1560</v>
      </c>
      <c r="L54">
        <v>1560</v>
      </c>
      <c r="M54">
        <v>1560</v>
      </c>
      <c r="N54">
        <v>1560</v>
      </c>
      <c r="O54">
        <v>1560</v>
      </c>
      <c r="P54">
        <v>1560</v>
      </c>
      <c r="Q54">
        <v>1560</v>
      </c>
      <c r="R54">
        <v>1560</v>
      </c>
      <c r="S54">
        <v>1560</v>
      </c>
      <c r="T54">
        <v>1560</v>
      </c>
      <c r="U54">
        <v>1560</v>
      </c>
      <c r="V54">
        <v>1560</v>
      </c>
      <c r="W54">
        <v>1560</v>
      </c>
    </row>
    <row r="55" spans="1:23" x14ac:dyDescent="0.25">
      <c r="A55" s="1" t="s">
        <v>112</v>
      </c>
      <c r="B55" t="s">
        <v>113</v>
      </c>
      <c r="C55">
        <v>2396</v>
      </c>
      <c r="D55">
        <v>2397</v>
      </c>
      <c r="E55">
        <v>2398</v>
      </c>
      <c r="F55">
        <v>2420</v>
      </c>
      <c r="G55">
        <v>2429</v>
      </c>
      <c r="H55">
        <v>2429</v>
      </c>
      <c r="I55">
        <v>2429</v>
      </c>
      <c r="J55">
        <v>2429</v>
      </c>
      <c r="K55">
        <v>2429</v>
      </c>
      <c r="L55">
        <v>2429</v>
      </c>
      <c r="M55">
        <v>2429</v>
      </c>
      <c r="N55">
        <v>2429</v>
      </c>
      <c r="O55">
        <v>2429</v>
      </c>
      <c r="P55">
        <v>2429</v>
      </c>
      <c r="Q55">
        <v>2429</v>
      </c>
      <c r="R55">
        <v>2429</v>
      </c>
      <c r="S55">
        <v>2429</v>
      </c>
      <c r="T55">
        <v>2429</v>
      </c>
      <c r="U55">
        <v>2429</v>
      </c>
      <c r="V55">
        <v>2429</v>
      </c>
      <c r="W55">
        <v>2429</v>
      </c>
    </row>
    <row r="56" spans="1:23" x14ac:dyDescent="0.25">
      <c r="A56" s="1" t="s">
        <v>114</v>
      </c>
      <c r="B56" t="s">
        <v>115</v>
      </c>
      <c r="C56">
        <v>1424</v>
      </c>
      <c r="D56">
        <v>1550</v>
      </c>
      <c r="E56">
        <v>1676</v>
      </c>
      <c r="F56">
        <v>1676</v>
      </c>
      <c r="G56">
        <v>1676</v>
      </c>
      <c r="H56">
        <v>1676</v>
      </c>
      <c r="I56">
        <v>1676</v>
      </c>
      <c r="J56">
        <v>1676</v>
      </c>
      <c r="K56">
        <v>1676</v>
      </c>
      <c r="L56">
        <v>1676</v>
      </c>
      <c r="M56">
        <v>1676</v>
      </c>
      <c r="N56">
        <v>1676</v>
      </c>
      <c r="O56">
        <v>1676</v>
      </c>
      <c r="P56">
        <v>1676</v>
      </c>
      <c r="Q56">
        <v>1676</v>
      </c>
      <c r="R56">
        <v>1676</v>
      </c>
      <c r="S56">
        <v>1676</v>
      </c>
      <c r="T56">
        <v>1676</v>
      </c>
      <c r="U56">
        <v>1676</v>
      </c>
      <c r="V56">
        <v>1676</v>
      </c>
      <c r="W56">
        <v>1676</v>
      </c>
    </row>
    <row r="57" spans="1:23" x14ac:dyDescent="0.25">
      <c r="A57" s="1" t="s">
        <v>116</v>
      </c>
      <c r="B57" t="s">
        <v>117</v>
      </c>
      <c r="C57">
        <v>3133</v>
      </c>
      <c r="D57">
        <v>3141</v>
      </c>
      <c r="E57">
        <v>3149</v>
      </c>
      <c r="F57">
        <v>3149</v>
      </c>
      <c r="G57">
        <v>3149</v>
      </c>
      <c r="H57">
        <v>3149</v>
      </c>
      <c r="I57">
        <v>3149</v>
      </c>
      <c r="J57">
        <v>3149</v>
      </c>
      <c r="K57">
        <v>3149</v>
      </c>
      <c r="L57">
        <v>3149</v>
      </c>
      <c r="M57">
        <v>3149</v>
      </c>
      <c r="N57">
        <v>3149</v>
      </c>
      <c r="O57">
        <v>3149</v>
      </c>
      <c r="P57">
        <v>3149</v>
      </c>
      <c r="Q57">
        <v>3149</v>
      </c>
      <c r="R57">
        <v>3149</v>
      </c>
      <c r="S57">
        <v>3149</v>
      </c>
      <c r="T57">
        <v>3149</v>
      </c>
      <c r="U57">
        <v>3149</v>
      </c>
      <c r="V57">
        <v>3149</v>
      </c>
      <c r="W57">
        <v>3149</v>
      </c>
    </row>
    <row r="58" spans="1:23" x14ac:dyDescent="0.25">
      <c r="A58" s="1" t="s">
        <v>118</v>
      </c>
      <c r="B58" t="s">
        <v>119</v>
      </c>
      <c r="C58">
        <v>141</v>
      </c>
      <c r="D58">
        <v>249</v>
      </c>
      <c r="E58">
        <v>356</v>
      </c>
      <c r="F58">
        <v>556</v>
      </c>
      <c r="G58">
        <v>806</v>
      </c>
      <c r="H58">
        <v>1106</v>
      </c>
      <c r="I58">
        <v>1583</v>
      </c>
      <c r="J58">
        <v>1583</v>
      </c>
      <c r="K58">
        <v>1583</v>
      </c>
      <c r="L58">
        <v>1583</v>
      </c>
      <c r="M58">
        <v>1583</v>
      </c>
      <c r="N58">
        <v>1583</v>
      </c>
      <c r="O58">
        <v>1583</v>
      </c>
      <c r="P58">
        <v>1583</v>
      </c>
      <c r="Q58">
        <v>1583</v>
      </c>
      <c r="R58">
        <v>1583</v>
      </c>
      <c r="S58">
        <v>1583</v>
      </c>
      <c r="T58">
        <v>1583</v>
      </c>
      <c r="U58">
        <v>1583</v>
      </c>
      <c r="V58">
        <v>1583</v>
      </c>
      <c r="W58">
        <v>1583</v>
      </c>
    </row>
    <row r="59" spans="1:23" x14ac:dyDescent="0.25">
      <c r="A59" s="1" t="s">
        <v>120</v>
      </c>
      <c r="B59" t="s">
        <v>121</v>
      </c>
      <c r="C59">
        <v>529</v>
      </c>
      <c r="D59">
        <v>526</v>
      </c>
      <c r="E59">
        <v>523</v>
      </c>
      <c r="F59">
        <v>523</v>
      </c>
      <c r="G59">
        <v>523</v>
      </c>
      <c r="H59">
        <v>523</v>
      </c>
      <c r="I59">
        <v>523</v>
      </c>
      <c r="J59">
        <v>523</v>
      </c>
      <c r="K59">
        <v>523</v>
      </c>
      <c r="L59">
        <v>523</v>
      </c>
      <c r="M59">
        <v>523</v>
      </c>
      <c r="N59">
        <v>523</v>
      </c>
      <c r="O59">
        <v>523</v>
      </c>
      <c r="P59">
        <v>523</v>
      </c>
      <c r="Q59">
        <v>523</v>
      </c>
      <c r="R59">
        <v>523</v>
      </c>
      <c r="S59">
        <v>523</v>
      </c>
      <c r="T59">
        <v>523</v>
      </c>
      <c r="U59">
        <v>523</v>
      </c>
      <c r="V59">
        <v>523</v>
      </c>
      <c r="W59">
        <v>523</v>
      </c>
    </row>
    <row r="60" spans="1:23" x14ac:dyDescent="0.25">
      <c r="A60" s="1" t="s">
        <v>122</v>
      </c>
      <c r="B60" t="s">
        <v>123</v>
      </c>
      <c r="C60">
        <v>1478</v>
      </c>
      <c r="D60">
        <v>1667</v>
      </c>
      <c r="E60">
        <v>1855</v>
      </c>
      <c r="F60">
        <v>2055</v>
      </c>
      <c r="G60">
        <v>2262</v>
      </c>
      <c r="H60">
        <v>2662</v>
      </c>
      <c r="I60">
        <v>3103</v>
      </c>
      <c r="J60">
        <v>3103</v>
      </c>
      <c r="K60">
        <v>3103</v>
      </c>
      <c r="L60">
        <v>3103</v>
      </c>
      <c r="M60">
        <v>3103</v>
      </c>
      <c r="N60">
        <v>3103</v>
      </c>
      <c r="O60">
        <v>3103</v>
      </c>
      <c r="P60">
        <v>3103</v>
      </c>
      <c r="Q60">
        <v>3103</v>
      </c>
      <c r="R60">
        <v>3103</v>
      </c>
      <c r="S60">
        <v>3103</v>
      </c>
      <c r="T60">
        <v>3103</v>
      </c>
      <c r="U60">
        <v>3103</v>
      </c>
      <c r="V60">
        <v>3103</v>
      </c>
      <c r="W60">
        <v>3103</v>
      </c>
    </row>
    <row r="61" spans="1:23" x14ac:dyDescent="0.25">
      <c r="A61" s="1" t="s">
        <v>124</v>
      </c>
      <c r="B61" t="s">
        <v>125</v>
      </c>
      <c r="C61">
        <v>1</v>
      </c>
      <c r="D61">
        <v>1</v>
      </c>
      <c r="E61">
        <v>1</v>
      </c>
      <c r="F61">
        <v>1</v>
      </c>
      <c r="G61">
        <v>201</v>
      </c>
      <c r="H61">
        <v>501</v>
      </c>
      <c r="I61">
        <v>1010</v>
      </c>
      <c r="J61">
        <v>1010</v>
      </c>
      <c r="K61">
        <v>1010</v>
      </c>
      <c r="L61">
        <v>1010</v>
      </c>
      <c r="M61">
        <v>1010</v>
      </c>
      <c r="N61">
        <v>1010</v>
      </c>
      <c r="O61">
        <v>1010</v>
      </c>
      <c r="P61">
        <v>1010</v>
      </c>
      <c r="Q61">
        <v>1010</v>
      </c>
      <c r="R61">
        <v>1010</v>
      </c>
      <c r="S61">
        <v>1010</v>
      </c>
      <c r="T61">
        <v>1010</v>
      </c>
      <c r="U61">
        <v>1010</v>
      </c>
      <c r="V61">
        <v>1010</v>
      </c>
      <c r="W61">
        <v>1010</v>
      </c>
    </row>
    <row r="62" spans="1:23" x14ac:dyDescent="0.25">
      <c r="A62" s="1" t="s">
        <v>126</v>
      </c>
      <c r="B62" t="s">
        <v>127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94</v>
      </c>
      <c r="K62">
        <v>169</v>
      </c>
      <c r="L62">
        <v>244</v>
      </c>
      <c r="M62">
        <v>319</v>
      </c>
      <c r="N62">
        <v>419</v>
      </c>
      <c r="O62">
        <v>519</v>
      </c>
      <c r="P62">
        <v>594</v>
      </c>
      <c r="Q62">
        <v>694</v>
      </c>
      <c r="R62">
        <v>794</v>
      </c>
      <c r="S62">
        <v>850</v>
      </c>
      <c r="T62">
        <v>850</v>
      </c>
      <c r="U62">
        <v>850</v>
      </c>
      <c r="V62">
        <v>850</v>
      </c>
      <c r="W62">
        <v>850</v>
      </c>
    </row>
    <row r="63" spans="1:23" x14ac:dyDescent="0.25">
      <c r="A63" s="1" t="s">
        <v>109</v>
      </c>
      <c r="B63" t="s">
        <v>151</v>
      </c>
      <c r="C63">
        <f>SUM(C54:C62)</f>
        <v>10087</v>
      </c>
      <c r="D63">
        <f t="shared" ref="D63:W63" si="3">SUM(D54:D62)</f>
        <v>10684</v>
      </c>
      <c r="E63">
        <f t="shared" si="3"/>
        <v>11278</v>
      </c>
      <c r="F63">
        <f t="shared" si="3"/>
        <v>11900</v>
      </c>
      <c r="G63">
        <f t="shared" si="3"/>
        <v>12606</v>
      </c>
      <c r="H63">
        <f t="shared" si="3"/>
        <v>13606</v>
      </c>
      <c r="I63">
        <f t="shared" si="3"/>
        <v>15033</v>
      </c>
      <c r="J63">
        <f t="shared" si="3"/>
        <v>15127</v>
      </c>
      <c r="K63">
        <f t="shared" si="3"/>
        <v>15202</v>
      </c>
      <c r="L63">
        <f t="shared" si="3"/>
        <v>15277</v>
      </c>
      <c r="M63">
        <f t="shared" si="3"/>
        <v>15352</v>
      </c>
      <c r="N63">
        <f t="shared" si="3"/>
        <v>15452</v>
      </c>
      <c r="O63">
        <f t="shared" si="3"/>
        <v>15552</v>
      </c>
      <c r="P63">
        <f t="shared" si="3"/>
        <v>15627</v>
      </c>
      <c r="Q63">
        <f t="shared" si="3"/>
        <v>15727</v>
      </c>
      <c r="R63">
        <f t="shared" si="3"/>
        <v>15827</v>
      </c>
      <c r="S63">
        <f t="shared" si="3"/>
        <v>15883</v>
      </c>
      <c r="T63">
        <f t="shared" si="3"/>
        <v>15883</v>
      </c>
      <c r="U63">
        <f t="shared" si="3"/>
        <v>15883</v>
      </c>
      <c r="V63">
        <f t="shared" si="3"/>
        <v>15883</v>
      </c>
      <c r="W63">
        <f t="shared" si="3"/>
        <v>15883</v>
      </c>
    </row>
    <row r="65" spans="1:23" x14ac:dyDescent="0.25">
      <c r="A65" s="1" t="s">
        <v>156</v>
      </c>
      <c r="B65" t="s">
        <v>157</v>
      </c>
      <c r="C65" t="s">
        <v>0</v>
      </c>
      <c r="D65" t="s">
        <v>1</v>
      </c>
      <c r="E65" t="s">
        <v>2</v>
      </c>
      <c r="F65" t="s">
        <v>3</v>
      </c>
      <c r="G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t="s">
        <v>11</v>
      </c>
      <c r="O65" t="s">
        <v>12</v>
      </c>
      <c r="P65" t="s">
        <v>13</v>
      </c>
      <c r="Q65" t="s">
        <v>14</v>
      </c>
      <c r="R65" t="s">
        <v>15</v>
      </c>
      <c r="S65" t="s">
        <v>16</v>
      </c>
      <c r="T65" t="s">
        <v>17</v>
      </c>
      <c r="U65" t="s">
        <v>18</v>
      </c>
      <c r="V65" t="s">
        <v>19</v>
      </c>
      <c r="W65" t="s">
        <v>20</v>
      </c>
    </row>
    <row r="66" spans="1:23" x14ac:dyDescent="0.25">
      <c r="A66" s="1" t="s">
        <v>129</v>
      </c>
      <c r="B66" t="s">
        <v>130</v>
      </c>
      <c r="C66">
        <v>640</v>
      </c>
      <c r="D66">
        <v>652</v>
      </c>
      <c r="E66">
        <v>664</v>
      </c>
      <c r="F66">
        <v>684</v>
      </c>
      <c r="G66">
        <v>704</v>
      </c>
      <c r="H66">
        <v>724</v>
      </c>
      <c r="I66">
        <v>744</v>
      </c>
      <c r="J66">
        <v>764</v>
      </c>
      <c r="K66">
        <v>784</v>
      </c>
      <c r="L66">
        <v>804</v>
      </c>
      <c r="M66">
        <v>804</v>
      </c>
      <c r="N66">
        <v>804</v>
      </c>
      <c r="O66">
        <v>804</v>
      </c>
      <c r="P66">
        <v>804</v>
      </c>
      <c r="Q66">
        <v>804</v>
      </c>
      <c r="R66">
        <v>804</v>
      </c>
      <c r="S66">
        <v>804</v>
      </c>
      <c r="T66">
        <v>804</v>
      </c>
      <c r="U66">
        <v>804</v>
      </c>
      <c r="V66">
        <v>804</v>
      </c>
      <c r="W66">
        <v>804</v>
      </c>
    </row>
    <row r="67" spans="1:23" x14ac:dyDescent="0.25">
      <c r="A67" s="1" t="s">
        <v>131</v>
      </c>
      <c r="B67" t="s">
        <v>132</v>
      </c>
      <c r="C67">
        <v>1435</v>
      </c>
      <c r="D67">
        <v>1690</v>
      </c>
      <c r="E67">
        <v>1944</v>
      </c>
      <c r="F67">
        <v>2194</v>
      </c>
      <c r="G67">
        <v>2564</v>
      </c>
      <c r="H67">
        <v>2964</v>
      </c>
      <c r="I67">
        <v>3314</v>
      </c>
      <c r="J67">
        <v>3664</v>
      </c>
      <c r="K67">
        <v>4014</v>
      </c>
      <c r="L67">
        <v>4364</v>
      </c>
      <c r="M67">
        <v>4394</v>
      </c>
      <c r="N67">
        <v>4394</v>
      </c>
      <c r="O67">
        <v>4394</v>
      </c>
      <c r="P67">
        <v>4394</v>
      </c>
      <c r="Q67">
        <v>4394</v>
      </c>
      <c r="R67">
        <v>4394</v>
      </c>
      <c r="S67">
        <v>4394</v>
      </c>
      <c r="T67">
        <v>4394</v>
      </c>
      <c r="U67">
        <v>4394</v>
      </c>
      <c r="V67">
        <v>4394</v>
      </c>
      <c r="W67">
        <v>4394</v>
      </c>
    </row>
    <row r="68" spans="1:23" x14ac:dyDescent="0.25">
      <c r="A68" s="1" t="s">
        <v>133</v>
      </c>
      <c r="B68" t="s">
        <v>134</v>
      </c>
      <c r="C68">
        <v>2190</v>
      </c>
      <c r="D68">
        <v>2527</v>
      </c>
      <c r="E68">
        <v>2864</v>
      </c>
      <c r="F68">
        <v>3164</v>
      </c>
      <c r="G68">
        <v>3464</v>
      </c>
      <c r="H68">
        <v>3864</v>
      </c>
      <c r="I68">
        <v>4269</v>
      </c>
      <c r="J68">
        <v>4569</v>
      </c>
      <c r="K68">
        <v>4729</v>
      </c>
      <c r="L68">
        <v>4729</v>
      </c>
      <c r="M68">
        <v>4729</v>
      </c>
      <c r="N68">
        <v>4729</v>
      </c>
      <c r="O68">
        <v>4729</v>
      </c>
      <c r="P68">
        <v>4729</v>
      </c>
      <c r="Q68">
        <v>4729</v>
      </c>
      <c r="R68">
        <v>4729</v>
      </c>
      <c r="S68">
        <v>4729</v>
      </c>
      <c r="T68">
        <v>4729</v>
      </c>
      <c r="U68">
        <v>4729</v>
      </c>
      <c r="V68">
        <v>4729</v>
      </c>
      <c r="W68">
        <v>4729</v>
      </c>
    </row>
    <row r="69" spans="1:23" x14ac:dyDescent="0.25">
      <c r="A69" s="1" t="s">
        <v>135</v>
      </c>
      <c r="B69" t="s">
        <v>136</v>
      </c>
      <c r="C69">
        <v>0</v>
      </c>
      <c r="D69">
        <v>0</v>
      </c>
      <c r="E69">
        <v>0</v>
      </c>
      <c r="F69">
        <v>58</v>
      </c>
      <c r="G69">
        <v>258</v>
      </c>
      <c r="H69">
        <v>578</v>
      </c>
      <c r="I69">
        <v>928</v>
      </c>
      <c r="J69">
        <v>1128</v>
      </c>
      <c r="K69">
        <v>1228</v>
      </c>
      <c r="L69">
        <v>1328</v>
      </c>
      <c r="M69">
        <v>1428</v>
      </c>
      <c r="N69">
        <v>1609</v>
      </c>
      <c r="O69">
        <v>1609</v>
      </c>
      <c r="P69">
        <v>1609</v>
      </c>
      <c r="Q69">
        <v>1609</v>
      </c>
      <c r="R69">
        <v>1609</v>
      </c>
      <c r="S69">
        <v>1609</v>
      </c>
      <c r="T69">
        <v>1609</v>
      </c>
      <c r="U69">
        <v>1609</v>
      </c>
      <c r="V69">
        <v>1609</v>
      </c>
      <c r="W69">
        <v>1609</v>
      </c>
    </row>
    <row r="70" spans="1:23" x14ac:dyDescent="0.25">
      <c r="A70" s="1" t="s">
        <v>137</v>
      </c>
      <c r="B70" t="s">
        <v>138</v>
      </c>
      <c r="C70">
        <v>13</v>
      </c>
      <c r="D70">
        <v>23</v>
      </c>
      <c r="E70">
        <v>33</v>
      </c>
      <c r="F70">
        <v>33</v>
      </c>
      <c r="G70">
        <v>33</v>
      </c>
      <c r="H70">
        <v>33</v>
      </c>
      <c r="I70">
        <v>33</v>
      </c>
      <c r="J70">
        <v>33</v>
      </c>
      <c r="K70">
        <v>33</v>
      </c>
      <c r="L70">
        <v>33</v>
      </c>
      <c r="M70">
        <v>33</v>
      </c>
      <c r="N70">
        <v>33</v>
      </c>
      <c r="O70">
        <v>33</v>
      </c>
      <c r="P70">
        <v>33</v>
      </c>
      <c r="Q70">
        <v>33</v>
      </c>
      <c r="R70">
        <v>33</v>
      </c>
      <c r="S70">
        <v>33</v>
      </c>
      <c r="T70">
        <v>33</v>
      </c>
      <c r="U70">
        <v>33</v>
      </c>
      <c r="V70">
        <v>33</v>
      </c>
      <c r="W70">
        <v>33</v>
      </c>
    </row>
    <row r="71" spans="1:23" x14ac:dyDescent="0.25">
      <c r="A71" s="1" t="s">
        <v>128</v>
      </c>
      <c r="B71" t="s">
        <v>152</v>
      </c>
      <c r="C71">
        <f>SUM(C66:C70)</f>
        <v>4278</v>
      </c>
      <c r="D71">
        <f t="shared" ref="D71:W71" si="4">SUM(D66:D70)</f>
        <v>4892</v>
      </c>
      <c r="E71">
        <f t="shared" si="4"/>
        <v>5505</v>
      </c>
      <c r="F71">
        <f t="shared" si="4"/>
        <v>6133</v>
      </c>
      <c r="G71">
        <f t="shared" si="4"/>
        <v>7023</v>
      </c>
      <c r="H71">
        <f t="shared" si="4"/>
        <v>8163</v>
      </c>
      <c r="I71">
        <f t="shared" si="4"/>
        <v>9288</v>
      </c>
      <c r="J71">
        <f t="shared" si="4"/>
        <v>10158</v>
      </c>
      <c r="K71">
        <f t="shared" si="4"/>
        <v>10788</v>
      </c>
      <c r="L71">
        <f t="shared" si="4"/>
        <v>11258</v>
      </c>
      <c r="M71">
        <f t="shared" si="4"/>
        <v>11388</v>
      </c>
      <c r="N71">
        <f t="shared" si="4"/>
        <v>11569</v>
      </c>
      <c r="O71">
        <f t="shared" si="4"/>
        <v>11569</v>
      </c>
      <c r="P71">
        <f t="shared" si="4"/>
        <v>11569</v>
      </c>
      <c r="Q71">
        <f t="shared" si="4"/>
        <v>11569</v>
      </c>
      <c r="R71">
        <f t="shared" si="4"/>
        <v>11569</v>
      </c>
      <c r="S71">
        <f t="shared" si="4"/>
        <v>11569</v>
      </c>
      <c r="T71">
        <f t="shared" si="4"/>
        <v>11569</v>
      </c>
      <c r="U71">
        <f t="shared" si="4"/>
        <v>11569</v>
      </c>
      <c r="V71">
        <f t="shared" si="4"/>
        <v>11569</v>
      </c>
      <c r="W71">
        <f t="shared" si="4"/>
        <v>11569</v>
      </c>
    </row>
    <row r="73" spans="1:23" x14ac:dyDescent="0.25">
      <c r="A73" s="1" t="s">
        <v>156</v>
      </c>
      <c r="B73" t="s">
        <v>157</v>
      </c>
      <c r="C73" t="s">
        <v>0</v>
      </c>
      <c r="D73" t="s">
        <v>1</v>
      </c>
      <c r="E73" t="s">
        <v>2</v>
      </c>
      <c r="F73" t="s">
        <v>3</v>
      </c>
      <c r="G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t="s">
        <v>11</v>
      </c>
      <c r="O73" t="s">
        <v>12</v>
      </c>
      <c r="P73" t="s">
        <v>13</v>
      </c>
      <c r="Q73" t="s">
        <v>14</v>
      </c>
      <c r="R73" t="s">
        <v>15</v>
      </c>
      <c r="S73" t="s">
        <v>16</v>
      </c>
      <c r="T73" t="s">
        <v>17</v>
      </c>
      <c r="U73" t="s">
        <v>18</v>
      </c>
      <c r="V73" t="s">
        <v>19</v>
      </c>
      <c r="W73" t="s">
        <v>20</v>
      </c>
    </row>
    <row r="74" spans="1:23" x14ac:dyDescent="0.25">
      <c r="A74" s="1" t="s">
        <v>140</v>
      </c>
      <c r="B74" t="s">
        <v>141</v>
      </c>
      <c r="C74">
        <v>1</v>
      </c>
      <c r="D74">
        <v>3</v>
      </c>
      <c r="E74">
        <v>5</v>
      </c>
      <c r="F74">
        <v>5</v>
      </c>
      <c r="G74">
        <v>5</v>
      </c>
      <c r="H74">
        <v>5</v>
      </c>
      <c r="I74">
        <v>5</v>
      </c>
      <c r="J74">
        <v>5</v>
      </c>
      <c r="K74">
        <v>5</v>
      </c>
      <c r="L74">
        <v>510</v>
      </c>
      <c r="M74">
        <v>1355</v>
      </c>
      <c r="N74">
        <v>2024</v>
      </c>
      <c r="O74">
        <v>2874</v>
      </c>
      <c r="P74">
        <v>3749</v>
      </c>
      <c r="Q74">
        <v>4549</v>
      </c>
      <c r="R74">
        <v>5274</v>
      </c>
      <c r="S74">
        <v>6043</v>
      </c>
      <c r="T74">
        <v>6868</v>
      </c>
      <c r="U74">
        <v>7893</v>
      </c>
      <c r="V74">
        <v>8918</v>
      </c>
      <c r="W74">
        <v>8918</v>
      </c>
    </row>
    <row r="75" spans="1:23" x14ac:dyDescent="0.25">
      <c r="A75" s="1" t="s">
        <v>139</v>
      </c>
      <c r="B75" t="s">
        <v>153</v>
      </c>
      <c r="C75">
        <f>SUM(C74)</f>
        <v>1</v>
      </c>
      <c r="D75">
        <f t="shared" ref="D75:W75" si="5">SUM(D74)</f>
        <v>3</v>
      </c>
      <c r="E75">
        <f t="shared" si="5"/>
        <v>5</v>
      </c>
      <c r="F75">
        <f t="shared" si="5"/>
        <v>5</v>
      </c>
      <c r="G75">
        <f t="shared" si="5"/>
        <v>5</v>
      </c>
      <c r="H75">
        <f t="shared" si="5"/>
        <v>5</v>
      </c>
      <c r="I75">
        <f t="shared" si="5"/>
        <v>5</v>
      </c>
      <c r="J75">
        <f t="shared" si="5"/>
        <v>5</v>
      </c>
      <c r="K75">
        <f t="shared" si="5"/>
        <v>5</v>
      </c>
      <c r="L75">
        <f t="shared" si="5"/>
        <v>510</v>
      </c>
      <c r="M75">
        <f t="shared" si="5"/>
        <v>1355</v>
      </c>
      <c r="N75">
        <f t="shared" si="5"/>
        <v>2024</v>
      </c>
      <c r="O75">
        <f t="shared" si="5"/>
        <v>2874</v>
      </c>
      <c r="P75">
        <f t="shared" si="5"/>
        <v>3749</v>
      </c>
      <c r="Q75">
        <f t="shared" si="5"/>
        <v>4549</v>
      </c>
      <c r="R75">
        <f t="shared" si="5"/>
        <v>5274</v>
      </c>
      <c r="S75">
        <f t="shared" si="5"/>
        <v>6043</v>
      </c>
      <c r="T75">
        <f t="shared" si="5"/>
        <v>6868</v>
      </c>
      <c r="U75">
        <f t="shared" si="5"/>
        <v>7893</v>
      </c>
      <c r="V75">
        <f t="shared" si="5"/>
        <v>8918</v>
      </c>
      <c r="W75">
        <f t="shared" si="5"/>
        <v>8918</v>
      </c>
    </row>
    <row r="77" spans="1:23" x14ac:dyDescent="0.25">
      <c r="A77" s="1" t="s">
        <v>156</v>
      </c>
      <c r="B77" t="s">
        <v>157</v>
      </c>
      <c r="C77" t="s">
        <v>0</v>
      </c>
      <c r="D77" t="s">
        <v>1</v>
      </c>
      <c r="E77" t="s">
        <v>2</v>
      </c>
      <c r="F77" t="s">
        <v>3</v>
      </c>
      <c r="G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t="s">
        <v>11</v>
      </c>
      <c r="O77" t="s">
        <v>12</v>
      </c>
      <c r="P77" t="s">
        <v>13</v>
      </c>
      <c r="Q77" t="s">
        <v>14</v>
      </c>
      <c r="R77" t="s">
        <v>15</v>
      </c>
      <c r="S77" t="s">
        <v>16</v>
      </c>
      <c r="T77" t="s">
        <v>17</v>
      </c>
      <c r="U77" t="s">
        <v>18</v>
      </c>
      <c r="V77" t="s">
        <v>19</v>
      </c>
      <c r="W77" t="s">
        <v>20</v>
      </c>
    </row>
    <row r="78" spans="1:23" x14ac:dyDescent="0.25">
      <c r="A78" s="1" t="s">
        <v>143</v>
      </c>
      <c r="B78" t="s">
        <v>144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 x14ac:dyDescent="0.25">
      <c r="A79" s="1" t="s">
        <v>142</v>
      </c>
      <c r="B79" t="s">
        <v>154</v>
      </c>
      <c r="C79">
        <f>SUM(C78)</f>
        <v>0</v>
      </c>
      <c r="D79">
        <f t="shared" ref="D79:W79" si="6">SUM(D78)</f>
        <v>0</v>
      </c>
      <c r="E79">
        <f t="shared" si="6"/>
        <v>0</v>
      </c>
      <c r="F79">
        <f t="shared" si="6"/>
        <v>0</v>
      </c>
      <c r="G79">
        <f t="shared" si="6"/>
        <v>0</v>
      </c>
      <c r="H79">
        <f t="shared" si="6"/>
        <v>0</v>
      </c>
      <c r="I79">
        <f t="shared" si="6"/>
        <v>0</v>
      </c>
      <c r="J79">
        <f t="shared" si="6"/>
        <v>0</v>
      </c>
      <c r="K79">
        <f t="shared" si="6"/>
        <v>0</v>
      </c>
      <c r="L79">
        <f t="shared" si="6"/>
        <v>0</v>
      </c>
      <c r="M79">
        <f t="shared" si="6"/>
        <v>0</v>
      </c>
      <c r="N79">
        <f t="shared" si="6"/>
        <v>0</v>
      </c>
      <c r="O79">
        <f t="shared" si="6"/>
        <v>0</v>
      </c>
      <c r="P79">
        <f t="shared" si="6"/>
        <v>0</v>
      </c>
      <c r="Q79">
        <f t="shared" si="6"/>
        <v>0</v>
      </c>
      <c r="R79">
        <f t="shared" si="6"/>
        <v>0</v>
      </c>
      <c r="S79">
        <f t="shared" si="6"/>
        <v>0</v>
      </c>
      <c r="T79">
        <f t="shared" si="6"/>
        <v>0</v>
      </c>
      <c r="U79">
        <f t="shared" si="6"/>
        <v>0</v>
      </c>
      <c r="V79">
        <f t="shared" si="6"/>
        <v>0</v>
      </c>
      <c r="W79">
        <f t="shared" si="6"/>
        <v>0</v>
      </c>
    </row>
    <row r="81" spans="1:23" x14ac:dyDescent="0.25">
      <c r="A81" s="1" t="s">
        <v>156</v>
      </c>
      <c r="B81" t="s">
        <v>157</v>
      </c>
      <c r="C81" t="s">
        <v>0</v>
      </c>
      <c r="D81" t="s">
        <v>1</v>
      </c>
      <c r="E81" t="s">
        <v>2</v>
      </c>
      <c r="F81" t="s">
        <v>3</v>
      </c>
      <c r="G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t="s">
        <v>11</v>
      </c>
      <c r="O81" t="s">
        <v>12</v>
      </c>
      <c r="P81" t="s">
        <v>13</v>
      </c>
      <c r="Q81" t="s">
        <v>14</v>
      </c>
      <c r="R81" t="s">
        <v>15</v>
      </c>
      <c r="S81" t="s">
        <v>16</v>
      </c>
      <c r="T81" t="s">
        <v>17</v>
      </c>
      <c r="U81" t="s">
        <v>18</v>
      </c>
      <c r="V81" t="s">
        <v>19</v>
      </c>
      <c r="W81" t="s">
        <v>20</v>
      </c>
    </row>
    <row r="82" spans="1:23" x14ac:dyDescent="0.25">
      <c r="A82" s="1" t="s">
        <v>146</v>
      </c>
      <c r="B82" t="s">
        <v>147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 x14ac:dyDescent="0.25">
      <c r="A83" s="1" t="s">
        <v>145</v>
      </c>
      <c r="B83" t="s">
        <v>155</v>
      </c>
      <c r="C83">
        <f>SUM(C82)</f>
        <v>0</v>
      </c>
      <c r="D83">
        <f t="shared" ref="D83:W83" si="7">SUM(D82)</f>
        <v>0</v>
      </c>
      <c r="E83">
        <f t="shared" si="7"/>
        <v>0</v>
      </c>
      <c r="F83">
        <f t="shared" si="7"/>
        <v>0</v>
      </c>
      <c r="G83">
        <f t="shared" si="7"/>
        <v>0</v>
      </c>
      <c r="H83">
        <f t="shared" si="7"/>
        <v>0</v>
      </c>
      <c r="I83">
        <f t="shared" si="7"/>
        <v>0</v>
      </c>
      <c r="J83">
        <f t="shared" si="7"/>
        <v>0</v>
      </c>
      <c r="K83">
        <f t="shared" si="7"/>
        <v>0</v>
      </c>
      <c r="L83">
        <f t="shared" si="7"/>
        <v>0</v>
      </c>
      <c r="M83">
        <f t="shared" si="7"/>
        <v>0</v>
      </c>
      <c r="N83">
        <f t="shared" si="7"/>
        <v>0</v>
      </c>
      <c r="O83">
        <f t="shared" si="7"/>
        <v>0</v>
      </c>
      <c r="P83">
        <f t="shared" si="7"/>
        <v>0</v>
      </c>
      <c r="Q83">
        <f t="shared" si="7"/>
        <v>0</v>
      </c>
      <c r="R83">
        <f t="shared" si="7"/>
        <v>0</v>
      </c>
      <c r="S83">
        <f t="shared" si="7"/>
        <v>0</v>
      </c>
      <c r="T83">
        <f t="shared" si="7"/>
        <v>0</v>
      </c>
      <c r="U83">
        <f t="shared" si="7"/>
        <v>0</v>
      </c>
      <c r="V83">
        <f t="shared" si="7"/>
        <v>0</v>
      </c>
      <c r="W83">
        <f t="shared" si="7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CA34BA2A1A4B4F93F48717E4CF2791" ma:contentTypeVersion="5" ma:contentTypeDescription="Een nieuw document maken." ma:contentTypeScope="" ma:versionID="8eabd6f2d64a70ab59969112239767b5">
  <xsd:schema xmlns:xsd="http://www.w3.org/2001/XMLSchema" xmlns:xs="http://www.w3.org/2001/XMLSchema" xmlns:p="http://schemas.microsoft.com/office/2006/metadata/properties" xmlns:ns2="60e49609-f6c6-4b2f-b846-3aa3bb931dcf" xmlns:ns3="d45a8722-c7ab-493d-8f02-fea3300f4b71" targetNamespace="http://schemas.microsoft.com/office/2006/metadata/properties" ma:root="true" ma:fieldsID="8dce66061f9300d375d0a66e06e9e263" ns2:_="" ns3:_="">
    <xsd:import namespace="60e49609-f6c6-4b2f-b846-3aa3bb931dcf"/>
    <xsd:import namespace="d45a8722-c7ab-493d-8f02-fea3300f4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49609-f6c6-4b2f-b846-3aa3bb931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a8722-c7ab-493d-8f02-fea3300f4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F6DF0B-13B4-4B02-AB06-64D18750F3B8}"/>
</file>

<file path=customXml/itemProps2.xml><?xml version="1.0" encoding="utf-8"?>
<ds:datastoreItem xmlns:ds="http://schemas.openxmlformats.org/officeDocument/2006/customXml" ds:itemID="{C2633703-DF9E-42CF-BEDF-EB54F6CC0BBD}"/>
</file>

<file path=customXml/itemProps3.xml><?xml version="1.0" encoding="utf-8"?>
<ds:datastoreItem xmlns:ds="http://schemas.openxmlformats.org/officeDocument/2006/customXml" ds:itemID="{BAA0DA1D-A2D3-4D69-AF65-E392F5250D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Bevolking</vt:lpstr>
      <vt:lpstr>Woningen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lschaffer</dc:creator>
  <cp:lastModifiedBy>Linda Schaffer</cp:lastModifiedBy>
  <dcterms:created xsi:type="dcterms:W3CDTF">2025-08-25T11:57:17Z</dcterms:created>
  <dcterms:modified xsi:type="dcterms:W3CDTF">2025-09-15T08:01:40Z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0x01010038CA34BA2A1A4B4F93F48717E4CF2791</vt:lpwstr>
  </property>
</Properties>
</file>